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92" windowWidth="16608" windowHeight="9432" tabRatio="875" firstSheet="2" activeTab="11"/>
  </bookViews>
  <sheets>
    <sheet name="10 - 2008" sheetId="1" r:id="rId1"/>
    <sheet name="VALORES 2008" sheetId="2" r:id="rId2"/>
    <sheet name="10 - 2009" sheetId="3" r:id="rId3"/>
    <sheet name="VALORES 2009" sheetId="11" r:id="rId4"/>
    <sheet name="10 - 2010" sheetId="7" r:id="rId5"/>
    <sheet name="VALORES 2010" sheetId="12" r:id="rId6"/>
    <sheet name="10 - 2011" sheetId="8" r:id="rId7"/>
    <sheet name="VALORES 2011" sheetId="13" r:id="rId8"/>
    <sheet name="10 - 2012" sheetId="9" r:id="rId9"/>
    <sheet name="VALORES 2012" sheetId="14" r:id="rId10"/>
    <sheet name="10 - 2013" sheetId="10" r:id="rId11"/>
    <sheet name="VALORES 2013" sheetId="15" r:id="rId12"/>
    <sheet name="Hoja1" sheetId="16" r:id="rId13"/>
  </sheets>
  <externalReferences>
    <externalReference r:id="rId14"/>
  </externalReferences>
  <definedNames>
    <definedName name="CUADRO10_2008">'10 - 2008'!$A$7:$BK$37</definedName>
    <definedName name="CUADRO10_2008_VALORES">'VALORES 2008'!$A$7:$AH$37</definedName>
    <definedName name="CUADRO10_2009">'10 - 2009'!$A$7:$BK$37</definedName>
    <definedName name="CUADRO10_2009_Valores">'VALORES 2009'!$A$7:$AH$37</definedName>
    <definedName name="CUADRO10_2010">'10 - 2010'!$A$7:$BK$31</definedName>
    <definedName name="CUADRO10_2010_VALORES">'VALORES 2010'!$A$7:$AH$31</definedName>
    <definedName name="CUADRO10_2011">'10 - 2011'!$A$7:$BK$29</definedName>
    <definedName name="CUADRO10_2011_VALORES">'VALORES 2011'!$A$7:$AH$29</definedName>
    <definedName name="CUADRO10_2012">'10 - 2012'!$A$7:$BK$28</definedName>
    <definedName name="CUADRO10_2012_VALORES">'VALORES 2012'!$A$7:$AH$28</definedName>
    <definedName name="CUADRO10_2013">'10 - 2013'!$A$7:$BK$24</definedName>
    <definedName name="CUADRO2013_VALORES">'VALORES 2013'!$A$7:$AH$24</definedName>
  </definedNames>
  <calcPr calcId="125725"/>
</workbook>
</file>

<file path=xl/calcChain.xml><?xml version="1.0" encoding="utf-8"?>
<calcChain xmlns="http://schemas.openxmlformats.org/spreadsheetml/2006/main">
  <c r="G4" i="16"/>
  <c r="E9"/>
  <c r="E8"/>
  <c r="E7"/>
  <c r="E6"/>
  <c r="E5"/>
  <c r="E4"/>
  <c r="E3"/>
  <c r="E2"/>
  <c r="BK12" i="10"/>
  <c r="BK13"/>
  <c r="BK20"/>
  <c r="BK25"/>
  <c r="BJ25"/>
  <c r="BI25"/>
  <c r="BH25"/>
  <c r="BG25"/>
  <c r="BF25"/>
  <c r="BE25"/>
  <c r="BD25"/>
  <c r="BC25"/>
  <c r="BB25"/>
  <c r="BA25"/>
  <c r="AZ25"/>
  <c r="AY25"/>
  <c r="AX25"/>
  <c r="AW25"/>
  <c r="AV25"/>
  <c r="AU25"/>
  <c r="AT25"/>
  <c r="AS25"/>
  <c r="AR25"/>
  <c r="AQ25"/>
  <c r="AP25"/>
  <c r="AO25"/>
  <c r="AN25"/>
  <c r="AM25"/>
  <c r="AL25"/>
  <c r="AK25"/>
  <c r="AJ25"/>
  <c r="AI25"/>
  <c r="AH25"/>
  <c r="AG25"/>
  <c r="AF25"/>
  <c r="AH24" i="15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D23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D22"/>
  <c r="AH21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G21"/>
  <c r="F21"/>
  <c r="E21"/>
  <c r="D21"/>
  <c r="C20"/>
  <c r="AH20"/>
  <c r="AG20"/>
  <c r="AF20"/>
  <c r="AE20"/>
  <c r="AD20"/>
  <c r="AC20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H20"/>
  <c r="G20"/>
  <c r="F20"/>
  <c r="E20"/>
  <c r="D20"/>
  <c r="AH19"/>
  <c r="AG19"/>
  <c r="AF19"/>
  <c r="AE19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H19"/>
  <c r="G19"/>
  <c r="F19"/>
  <c r="E19"/>
  <c r="D19"/>
  <c r="AH18"/>
  <c r="AG18"/>
  <c r="AF18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H18"/>
  <c r="G18"/>
  <c r="F18"/>
  <c r="E18"/>
  <c r="D18"/>
  <c r="AH17"/>
  <c r="AG17"/>
  <c r="AF17"/>
  <c r="AE17"/>
  <c r="AD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H17"/>
  <c r="G17"/>
  <c r="F17"/>
  <c r="E17"/>
  <c r="D17"/>
  <c r="AH16"/>
  <c r="AG16"/>
  <c r="AF16"/>
  <c r="AE16"/>
  <c r="AD16"/>
  <c r="AC16"/>
  <c r="AB16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H16"/>
  <c r="G16"/>
  <c r="F16"/>
  <c r="E16"/>
  <c r="D16"/>
  <c r="AH15"/>
  <c r="AG15"/>
  <c r="AF15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H15"/>
  <c r="G15"/>
  <c r="F15"/>
  <c r="E15"/>
  <c r="D15"/>
  <c r="AH14"/>
  <c r="AG14"/>
  <c r="AF14"/>
  <c r="AE14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L14"/>
  <c r="K14"/>
  <c r="J14"/>
  <c r="I14"/>
  <c r="H14"/>
  <c r="G14"/>
  <c r="F14"/>
  <c r="E14"/>
  <c r="D14"/>
  <c r="C13"/>
  <c r="AH13"/>
  <c r="AG13"/>
  <c r="AF13"/>
  <c r="AE13"/>
  <c r="AD13"/>
  <c r="AC13"/>
  <c r="AB13"/>
  <c r="AA13"/>
  <c r="Z13"/>
  <c r="Y13"/>
  <c r="X13"/>
  <c r="W13"/>
  <c r="V13"/>
  <c r="U13"/>
  <c r="T13"/>
  <c r="S13"/>
  <c r="R13"/>
  <c r="Q13"/>
  <c r="P13"/>
  <c r="O13"/>
  <c r="N13"/>
  <c r="M13"/>
  <c r="L13"/>
  <c r="K13"/>
  <c r="J13"/>
  <c r="I13"/>
  <c r="H13"/>
  <c r="G13"/>
  <c r="F13"/>
  <c r="E13"/>
  <c r="D13"/>
  <c r="C12"/>
  <c r="AH12"/>
  <c r="AG12"/>
  <c r="AF12"/>
  <c r="AE12"/>
  <c r="AD12"/>
  <c r="AC12"/>
  <c r="AB12"/>
  <c r="AA12"/>
  <c r="Z12"/>
  <c r="Y12"/>
  <c r="X12"/>
  <c r="W12"/>
  <c r="V12"/>
  <c r="U12"/>
  <c r="T12"/>
  <c r="S12"/>
  <c r="R12"/>
  <c r="Q12"/>
  <c r="P12"/>
  <c r="O12"/>
  <c r="N12"/>
  <c r="M12"/>
  <c r="L12"/>
  <c r="K12"/>
  <c r="J12"/>
  <c r="I12"/>
  <c r="H12"/>
  <c r="G12"/>
  <c r="F12"/>
  <c r="E12"/>
  <c r="D12"/>
  <c r="AH11"/>
  <c r="AG11"/>
  <c r="AF11"/>
  <c r="AE11"/>
  <c r="AD11"/>
  <c r="AC11"/>
  <c r="AB11"/>
  <c r="AA11"/>
  <c r="Z11"/>
  <c r="Y11"/>
  <c r="X11"/>
  <c r="W11"/>
  <c r="V11"/>
  <c r="U11"/>
  <c r="T11"/>
  <c r="S11"/>
  <c r="R11"/>
  <c r="Q11"/>
  <c r="P11"/>
  <c r="O11"/>
  <c r="N11"/>
  <c r="M11"/>
  <c r="L11"/>
  <c r="K11"/>
  <c r="J11"/>
  <c r="I11"/>
  <c r="H11"/>
  <c r="G11"/>
  <c r="F11"/>
  <c r="E11"/>
  <c r="D11"/>
  <c r="AH10"/>
  <c r="AG10"/>
  <c r="AF10"/>
  <c r="AE10"/>
  <c r="AD10"/>
  <c r="AC10"/>
  <c r="AB10"/>
  <c r="AA10"/>
  <c r="Z10"/>
  <c r="Y10"/>
  <c r="X10"/>
  <c r="W10"/>
  <c r="V10"/>
  <c r="U10"/>
  <c r="T10"/>
  <c r="S10"/>
  <c r="R10"/>
  <c r="Q10"/>
  <c r="P10"/>
  <c r="O10"/>
  <c r="N10"/>
  <c r="M10"/>
  <c r="L10"/>
  <c r="K10"/>
  <c r="J10"/>
  <c r="I10"/>
  <c r="H10"/>
  <c r="G10"/>
  <c r="F10"/>
  <c r="E10"/>
  <c r="D10"/>
  <c r="AH9"/>
  <c r="AG9"/>
  <c r="AF9"/>
  <c r="AE9"/>
  <c r="AD9"/>
  <c r="AC9"/>
  <c r="AB9"/>
  <c r="AA9"/>
  <c r="Z9"/>
  <c r="Y9"/>
  <c r="X9"/>
  <c r="W9"/>
  <c r="V9"/>
  <c r="U9"/>
  <c r="T9"/>
  <c r="S9"/>
  <c r="R9"/>
  <c r="Q9"/>
  <c r="P9"/>
  <c r="O9"/>
  <c r="N9"/>
  <c r="M9"/>
  <c r="L9"/>
  <c r="K9"/>
  <c r="J9"/>
  <c r="I9"/>
  <c r="H9"/>
  <c r="G9"/>
  <c r="F9"/>
  <c r="E9"/>
  <c r="D9"/>
  <c r="AH8"/>
  <c r="AG8"/>
  <c r="AF8"/>
  <c r="AE8"/>
  <c r="AD8"/>
  <c r="AC8"/>
  <c r="AB8"/>
  <c r="AA8"/>
  <c r="Z8"/>
  <c r="Y8"/>
  <c r="X8"/>
  <c r="W8"/>
  <c r="V8"/>
  <c r="U8"/>
  <c r="T8"/>
  <c r="S8"/>
  <c r="R8"/>
  <c r="Q8"/>
  <c r="P8"/>
  <c r="O8"/>
  <c r="N8"/>
  <c r="M8"/>
  <c r="L8"/>
  <c r="K8"/>
  <c r="J8"/>
  <c r="I8"/>
  <c r="H8"/>
  <c r="G8"/>
  <c r="F8"/>
  <c r="E8"/>
  <c r="B24"/>
  <c r="B23"/>
  <c r="B22"/>
  <c r="B21"/>
  <c r="B20"/>
  <c r="B19"/>
  <c r="B18"/>
  <c r="B17"/>
  <c r="B16"/>
  <c r="B15"/>
  <c r="B14"/>
  <c r="B13"/>
  <c r="B12"/>
  <c r="B11"/>
  <c r="B10"/>
  <c r="B9"/>
  <c r="B8"/>
  <c r="N24" i="10"/>
  <c r="J24"/>
  <c r="L24"/>
  <c r="P24"/>
  <c r="R24"/>
  <c r="T24"/>
  <c r="U24"/>
  <c r="W24"/>
  <c r="Y24"/>
  <c r="Z24"/>
  <c r="AA24"/>
  <c r="AB24"/>
  <c r="AC24"/>
  <c r="AD24"/>
  <c r="V24"/>
  <c r="AE24"/>
  <c r="BK24"/>
  <c r="C24" i="15"/>
  <c r="N23" i="10"/>
  <c r="J23"/>
  <c r="L23"/>
  <c r="P23"/>
  <c r="R23"/>
  <c r="T23"/>
  <c r="U23"/>
  <c r="W23"/>
  <c r="Y23"/>
  <c r="Z23"/>
  <c r="AA23"/>
  <c r="AB23"/>
  <c r="AC23"/>
  <c r="AD23"/>
  <c r="V23"/>
  <c r="AE23"/>
  <c r="BK23"/>
  <c r="C23" i="15"/>
  <c r="N22" i="10"/>
  <c r="J22"/>
  <c r="L22"/>
  <c r="P22"/>
  <c r="R22"/>
  <c r="T22"/>
  <c r="U22"/>
  <c r="W22"/>
  <c r="Y22"/>
  <c r="Z22"/>
  <c r="AA22"/>
  <c r="AB22"/>
  <c r="AC22"/>
  <c r="AD22"/>
  <c r="V22"/>
  <c r="AE22"/>
  <c r="BK22"/>
  <c r="C22" i="15"/>
  <c r="N21" i="10"/>
  <c r="J21"/>
  <c r="L21"/>
  <c r="P21"/>
  <c r="R21"/>
  <c r="T21"/>
  <c r="U21"/>
  <c r="W21"/>
  <c r="Y21"/>
  <c r="Z21"/>
  <c r="AA21"/>
  <c r="AB21"/>
  <c r="AC21"/>
  <c r="AD21"/>
  <c r="V21"/>
  <c r="AE21"/>
  <c r="BK21"/>
  <c r="C21" i="15"/>
  <c r="N20" i="10"/>
  <c r="J20"/>
  <c r="L20"/>
  <c r="P20"/>
  <c r="R20"/>
  <c r="T20"/>
  <c r="U20"/>
  <c r="W20"/>
  <c r="Y20"/>
  <c r="Z20"/>
  <c r="AA20"/>
  <c r="AB20"/>
  <c r="AC20"/>
  <c r="AD20"/>
  <c r="V20"/>
  <c r="AE20"/>
  <c r="L19"/>
  <c r="P19"/>
  <c r="R19"/>
  <c r="T19"/>
  <c r="U19"/>
  <c r="W19"/>
  <c r="Y19"/>
  <c r="Z19"/>
  <c r="AA19"/>
  <c r="AB19"/>
  <c r="AC19"/>
  <c r="AD19"/>
  <c r="V19"/>
  <c r="AE19"/>
  <c r="BK19"/>
  <c r="C19" i="15"/>
  <c r="L18" i="10"/>
  <c r="P18"/>
  <c r="R18"/>
  <c r="T18"/>
  <c r="U18"/>
  <c r="W18"/>
  <c r="Y18"/>
  <c r="Z18"/>
  <c r="AA18"/>
  <c r="AB18"/>
  <c r="AC18"/>
  <c r="AD18"/>
  <c r="V18"/>
  <c r="AE18"/>
  <c r="BK18"/>
  <c r="C18" i="15"/>
  <c r="N17" i="10"/>
  <c r="J17"/>
  <c r="L17"/>
  <c r="P17"/>
  <c r="R17"/>
  <c r="T17"/>
  <c r="U17"/>
  <c r="W17"/>
  <c r="Y17"/>
  <c r="Z17"/>
  <c r="AA17"/>
  <c r="AB17"/>
  <c r="AC17"/>
  <c r="AD17"/>
  <c r="V17"/>
  <c r="AE17"/>
  <c r="BK17"/>
  <c r="C17" i="15"/>
  <c r="N16" i="10"/>
  <c r="J16"/>
  <c r="L16"/>
  <c r="P16"/>
  <c r="R16"/>
  <c r="T16"/>
  <c r="U16"/>
  <c r="W16"/>
  <c r="Y16"/>
  <c r="Z16"/>
  <c r="AA16"/>
  <c r="AB16"/>
  <c r="AC16"/>
  <c r="AD16"/>
  <c r="V16"/>
  <c r="AE16"/>
  <c r="BK16"/>
  <c r="C16" i="15"/>
  <c r="N15" i="10"/>
  <c r="J15"/>
  <c r="L15"/>
  <c r="P15"/>
  <c r="R15"/>
  <c r="T15"/>
  <c r="U15"/>
  <c r="W15"/>
  <c r="Y15"/>
  <c r="Z15"/>
  <c r="AA15"/>
  <c r="AB15"/>
  <c r="AC15"/>
  <c r="AD15"/>
  <c r="V15"/>
  <c r="AE15"/>
  <c r="BK15"/>
  <c r="C15" i="15"/>
  <c r="N14" i="10"/>
  <c r="J14"/>
  <c r="L14"/>
  <c r="P14"/>
  <c r="R14"/>
  <c r="T14"/>
  <c r="U14"/>
  <c r="W14"/>
  <c r="Y14"/>
  <c r="Z14"/>
  <c r="AA14"/>
  <c r="AB14"/>
  <c r="AC14"/>
  <c r="AD14"/>
  <c r="V14"/>
  <c r="AE14"/>
  <c r="BK14"/>
  <c r="C14" i="15"/>
  <c r="N13" i="10"/>
  <c r="J13"/>
  <c r="L13"/>
  <c r="P13"/>
  <c r="R13"/>
  <c r="T13"/>
  <c r="U13"/>
  <c r="W13"/>
  <c r="Y13"/>
  <c r="Z13"/>
  <c r="AA13"/>
  <c r="AB13"/>
  <c r="AC13"/>
  <c r="AD13"/>
  <c r="V13"/>
  <c r="AE13"/>
  <c r="N12"/>
  <c r="J12"/>
  <c r="L12"/>
  <c r="P12"/>
  <c r="R12"/>
  <c r="T12"/>
  <c r="U12"/>
  <c r="W12"/>
  <c r="Y12"/>
  <c r="Z12"/>
  <c r="AA12"/>
  <c r="AB12"/>
  <c r="AC12"/>
  <c r="AD12"/>
  <c r="V12"/>
  <c r="AE12"/>
  <c r="N11"/>
  <c r="J11"/>
  <c r="L11"/>
  <c r="P11"/>
  <c r="R11"/>
  <c r="T11"/>
  <c r="U11"/>
  <c r="W11"/>
  <c r="Y11"/>
  <c r="Z11"/>
  <c r="AA11"/>
  <c r="AB11"/>
  <c r="AC11"/>
  <c r="AD11"/>
  <c r="V11"/>
  <c r="AE11"/>
  <c r="BK11"/>
  <c r="C11" i="15"/>
  <c r="N10" i="10"/>
  <c r="J10"/>
  <c r="L10"/>
  <c r="P10"/>
  <c r="R10"/>
  <c r="T10"/>
  <c r="U10"/>
  <c r="W10"/>
  <c r="Y10"/>
  <c r="Z10"/>
  <c r="AA10"/>
  <c r="AB10"/>
  <c r="AC10"/>
  <c r="AD10"/>
  <c r="V10"/>
  <c r="AE10"/>
  <c r="BK10"/>
  <c r="C10" i="15"/>
  <c r="N9" i="10"/>
  <c r="J9"/>
  <c r="L9"/>
  <c r="P9"/>
  <c r="R9"/>
  <c r="T9"/>
  <c r="U9"/>
  <c r="W9"/>
  <c r="Y9"/>
  <c r="Z9"/>
  <c r="AA9"/>
  <c r="AB9"/>
  <c r="AC9"/>
  <c r="AD9"/>
  <c r="V9"/>
  <c r="AE9"/>
  <c r="BK9"/>
  <c r="C9" i="15"/>
  <c r="N8" i="10"/>
  <c r="J8"/>
  <c r="L8"/>
  <c r="P8"/>
  <c r="R8"/>
  <c r="T8"/>
  <c r="U8"/>
  <c r="W8"/>
  <c r="Y8"/>
  <c r="Z8"/>
  <c r="AA8"/>
  <c r="AB8"/>
  <c r="AC8"/>
  <c r="AD8"/>
  <c r="V8"/>
  <c r="AE8"/>
  <c r="BK8"/>
  <c r="C8" i="15"/>
  <c r="AI44" i="2"/>
  <c r="AH29" i="13"/>
  <c r="AG29"/>
  <c r="AF29"/>
  <c r="AE29"/>
  <c r="AD29"/>
  <c r="AC29"/>
  <c r="AB29"/>
  <c r="AA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AH28"/>
  <c r="AG28"/>
  <c r="AF28"/>
  <c r="AE28"/>
  <c r="AD28"/>
  <c r="AC28"/>
  <c r="AB28"/>
  <c r="AA28"/>
  <c r="Z28"/>
  <c r="Y28"/>
  <c r="X28"/>
  <c r="W28"/>
  <c r="V28"/>
  <c r="U28"/>
  <c r="T28"/>
  <c r="S28"/>
  <c r="R28"/>
  <c r="Q28"/>
  <c r="P28"/>
  <c r="O28"/>
  <c r="N28"/>
  <c r="M28"/>
  <c r="L28"/>
  <c r="K28"/>
  <c r="J28"/>
  <c r="I28"/>
  <c r="H28"/>
  <c r="G28"/>
  <c r="F28"/>
  <c r="E28"/>
  <c r="D28"/>
  <c r="AH27"/>
  <c r="AG27"/>
  <c r="AF27"/>
  <c r="AE27"/>
  <c r="AD2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H27"/>
  <c r="G27"/>
  <c r="F27"/>
  <c r="E27"/>
  <c r="D27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AH25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D23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D22"/>
  <c r="AH21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G21"/>
  <c r="F21"/>
  <c r="E21"/>
  <c r="D21"/>
  <c r="AH20"/>
  <c r="AG20"/>
  <c r="AF20"/>
  <c r="AE20"/>
  <c r="AD20"/>
  <c r="AC20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H20"/>
  <c r="G20"/>
  <c r="F20"/>
  <c r="E20"/>
  <c r="D20"/>
  <c r="AH19"/>
  <c r="AG19"/>
  <c r="AF19"/>
  <c r="AE19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H19"/>
  <c r="G19"/>
  <c r="F19"/>
  <c r="E19"/>
  <c r="D19"/>
  <c r="AH18"/>
  <c r="AG18"/>
  <c r="AF18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H18"/>
  <c r="G18"/>
  <c r="F18"/>
  <c r="E18"/>
  <c r="D18"/>
  <c r="AH17"/>
  <c r="AG17"/>
  <c r="AF17"/>
  <c r="AE17"/>
  <c r="AD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H17"/>
  <c r="G17"/>
  <c r="F17"/>
  <c r="E17"/>
  <c r="D17"/>
  <c r="AH16"/>
  <c r="AG16"/>
  <c r="AF16"/>
  <c r="AE16"/>
  <c r="AD16"/>
  <c r="AC16"/>
  <c r="AB16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H16"/>
  <c r="G16"/>
  <c r="F16"/>
  <c r="E16"/>
  <c r="D16"/>
  <c r="AH15"/>
  <c r="AG15"/>
  <c r="AF15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H15"/>
  <c r="G15"/>
  <c r="F15"/>
  <c r="E15"/>
  <c r="D15"/>
  <c r="AH14"/>
  <c r="AG14"/>
  <c r="AF14"/>
  <c r="AE14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L14"/>
  <c r="K14"/>
  <c r="J14"/>
  <c r="I14"/>
  <c r="H14"/>
  <c r="G14"/>
  <c r="F14"/>
  <c r="E14"/>
  <c r="D14"/>
  <c r="AH13"/>
  <c r="AG13"/>
  <c r="AF13"/>
  <c r="AE13"/>
  <c r="AD13"/>
  <c r="AC13"/>
  <c r="AB13"/>
  <c r="AA13"/>
  <c r="Z13"/>
  <c r="Y13"/>
  <c r="X13"/>
  <c r="W13"/>
  <c r="V13"/>
  <c r="U13"/>
  <c r="T13"/>
  <c r="S13"/>
  <c r="R13"/>
  <c r="Q13"/>
  <c r="P13"/>
  <c r="O13"/>
  <c r="N13"/>
  <c r="M13"/>
  <c r="L13"/>
  <c r="K13"/>
  <c r="J13"/>
  <c r="I13"/>
  <c r="H13"/>
  <c r="G13"/>
  <c r="F13"/>
  <c r="E13"/>
  <c r="D13"/>
  <c r="AH12"/>
  <c r="AG12"/>
  <c r="AF12"/>
  <c r="AE12"/>
  <c r="AD12"/>
  <c r="AC12"/>
  <c r="AB12"/>
  <c r="AA12"/>
  <c r="Z12"/>
  <c r="Y12"/>
  <c r="X12"/>
  <c r="W12"/>
  <c r="V12"/>
  <c r="U12"/>
  <c r="T12"/>
  <c r="S12"/>
  <c r="R12"/>
  <c r="Q12"/>
  <c r="P12"/>
  <c r="O12"/>
  <c r="N12"/>
  <c r="M12"/>
  <c r="L12"/>
  <c r="K12"/>
  <c r="J12"/>
  <c r="I12"/>
  <c r="H12"/>
  <c r="G12"/>
  <c r="F12"/>
  <c r="E12"/>
  <c r="D12"/>
  <c r="AH11"/>
  <c r="AG11"/>
  <c r="AF11"/>
  <c r="AE11"/>
  <c r="AD11"/>
  <c r="AC11"/>
  <c r="AB11"/>
  <c r="AA11"/>
  <c r="Z11"/>
  <c r="Y11"/>
  <c r="X11"/>
  <c r="W11"/>
  <c r="V11"/>
  <c r="U11"/>
  <c r="T11"/>
  <c r="S11"/>
  <c r="R11"/>
  <c r="Q11"/>
  <c r="P11"/>
  <c r="O11"/>
  <c r="N11"/>
  <c r="M11"/>
  <c r="L11"/>
  <c r="K11"/>
  <c r="J11"/>
  <c r="I11"/>
  <c r="H11"/>
  <c r="G11"/>
  <c r="F11"/>
  <c r="E11"/>
  <c r="D11"/>
  <c r="AH10"/>
  <c r="AG10"/>
  <c r="AF10"/>
  <c r="AE10"/>
  <c r="AD10"/>
  <c r="AC10"/>
  <c r="AB10"/>
  <c r="AA10"/>
  <c r="Z10"/>
  <c r="Y10"/>
  <c r="X10"/>
  <c r="W10"/>
  <c r="V10"/>
  <c r="U10"/>
  <c r="T10"/>
  <c r="S10"/>
  <c r="R10"/>
  <c r="Q10"/>
  <c r="P10"/>
  <c r="O10"/>
  <c r="N10"/>
  <c r="M10"/>
  <c r="L10"/>
  <c r="K10"/>
  <c r="J10"/>
  <c r="I10"/>
  <c r="H10"/>
  <c r="G10"/>
  <c r="F10"/>
  <c r="E10"/>
  <c r="D10"/>
  <c r="AH9"/>
  <c r="AG9"/>
  <c r="AF9"/>
  <c r="AE9"/>
  <c r="AD9"/>
  <c r="AC9"/>
  <c r="AB9"/>
  <c r="AA9"/>
  <c r="Z9"/>
  <c r="Y9"/>
  <c r="X9"/>
  <c r="W9"/>
  <c r="V9"/>
  <c r="U9"/>
  <c r="T9"/>
  <c r="S9"/>
  <c r="R9"/>
  <c r="Q9"/>
  <c r="P9"/>
  <c r="O9"/>
  <c r="N9"/>
  <c r="M9"/>
  <c r="L9"/>
  <c r="K9"/>
  <c r="J9"/>
  <c r="I9"/>
  <c r="H9"/>
  <c r="G9"/>
  <c r="F9"/>
  <c r="E9"/>
  <c r="D9"/>
  <c r="AH8"/>
  <c r="AG8"/>
  <c r="AF8"/>
  <c r="AE8"/>
  <c r="AD8"/>
  <c r="AC8"/>
  <c r="AB8"/>
  <c r="AA8"/>
  <c r="Z8"/>
  <c r="Y8"/>
  <c r="X8"/>
  <c r="W8"/>
  <c r="V8"/>
  <c r="U8"/>
  <c r="T8"/>
  <c r="S8"/>
  <c r="R8"/>
  <c r="Q8"/>
  <c r="P8"/>
  <c r="O8"/>
  <c r="N8"/>
  <c r="M8"/>
  <c r="L8"/>
  <c r="K8"/>
  <c r="J8"/>
  <c r="I8"/>
  <c r="H8"/>
  <c r="G8"/>
  <c r="F8"/>
  <c r="E8"/>
  <c r="D8"/>
  <c r="AE31" i="8"/>
  <c r="AE32" i="7"/>
  <c r="AH37" i="11"/>
  <c r="AG37"/>
  <c r="AF37"/>
  <c r="AE37"/>
  <c r="AD37"/>
  <c r="AC37"/>
  <c r="AB37"/>
  <c r="AA37"/>
  <c r="Z37"/>
  <c r="Y37"/>
  <c r="X37"/>
  <c r="W37"/>
  <c r="V37"/>
  <c r="U37"/>
  <c r="T37"/>
  <c r="S37"/>
  <c r="R37"/>
  <c r="Q37"/>
  <c r="P37"/>
  <c r="O37"/>
  <c r="N37"/>
  <c r="M37"/>
  <c r="L37"/>
  <c r="K37"/>
  <c r="J37"/>
  <c r="I37"/>
  <c r="H37"/>
  <c r="G37"/>
  <c r="F37"/>
  <c r="E37"/>
  <c r="D37"/>
  <c r="AH36"/>
  <c r="AG36"/>
  <c r="AF36"/>
  <c r="AE36"/>
  <c r="AD36"/>
  <c r="AC36"/>
  <c r="AB36"/>
  <c r="AA36"/>
  <c r="Z36"/>
  <c r="Y36"/>
  <c r="X36"/>
  <c r="W36"/>
  <c r="V36"/>
  <c r="U36"/>
  <c r="T36"/>
  <c r="S36"/>
  <c r="R36"/>
  <c r="Q36"/>
  <c r="P36"/>
  <c r="O36"/>
  <c r="N36"/>
  <c r="M36"/>
  <c r="L36"/>
  <c r="K36"/>
  <c r="J36"/>
  <c r="I36"/>
  <c r="H36"/>
  <c r="G36"/>
  <c r="F36"/>
  <c r="E36"/>
  <c r="D36"/>
  <c r="AH35"/>
  <c r="AG35"/>
  <c r="AF35"/>
  <c r="AE35"/>
  <c r="AD35"/>
  <c r="AC35"/>
  <c r="AB35"/>
  <c r="AA35"/>
  <c r="Z35"/>
  <c r="Y35"/>
  <c r="X35"/>
  <c r="W35"/>
  <c r="V35"/>
  <c r="U35"/>
  <c r="T35"/>
  <c r="S35"/>
  <c r="R35"/>
  <c r="Q35"/>
  <c r="P35"/>
  <c r="O35"/>
  <c r="N35"/>
  <c r="M35"/>
  <c r="L35"/>
  <c r="K35"/>
  <c r="J35"/>
  <c r="I35"/>
  <c r="H35"/>
  <c r="G35"/>
  <c r="F35"/>
  <c r="E35"/>
  <c r="D35"/>
  <c r="AH34"/>
  <c r="AG34"/>
  <c r="AF34"/>
  <c r="AE34"/>
  <c r="AD34"/>
  <c r="AC34"/>
  <c r="AB34"/>
  <c r="AA34"/>
  <c r="Z34"/>
  <c r="Y34"/>
  <c r="X34"/>
  <c r="W34"/>
  <c r="V34"/>
  <c r="U34"/>
  <c r="T34"/>
  <c r="S34"/>
  <c r="R34"/>
  <c r="Q34"/>
  <c r="P34"/>
  <c r="O34"/>
  <c r="N34"/>
  <c r="M34"/>
  <c r="L34"/>
  <c r="K34"/>
  <c r="J34"/>
  <c r="I34"/>
  <c r="H34"/>
  <c r="G34"/>
  <c r="F34"/>
  <c r="E34"/>
  <c r="D34"/>
  <c r="AH33"/>
  <c r="AG33"/>
  <c r="AF33"/>
  <c r="AE33"/>
  <c r="AD33"/>
  <c r="AC33"/>
  <c r="AB33"/>
  <c r="AA33"/>
  <c r="Z33"/>
  <c r="Y33"/>
  <c r="X33"/>
  <c r="W33"/>
  <c r="V33"/>
  <c r="U33"/>
  <c r="T33"/>
  <c r="S33"/>
  <c r="R33"/>
  <c r="Q33"/>
  <c r="P33"/>
  <c r="O33"/>
  <c r="N33"/>
  <c r="M33"/>
  <c r="L33"/>
  <c r="K33"/>
  <c r="J33"/>
  <c r="I33"/>
  <c r="H33"/>
  <c r="G33"/>
  <c r="F33"/>
  <c r="E33"/>
  <c r="D33"/>
  <c r="AH32"/>
  <c r="AG32"/>
  <c r="AF32"/>
  <c r="AE32"/>
  <c r="AD32"/>
  <c r="AC32"/>
  <c r="AB32"/>
  <c r="AA32"/>
  <c r="Z32"/>
  <c r="Y32"/>
  <c r="X32"/>
  <c r="W32"/>
  <c r="V32"/>
  <c r="U32"/>
  <c r="T32"/>
  <c r="S32"/>
  <c r="R32"/>
  <c r="Q32"/>
  <c r="P32"/>
  <c r="O32"/>
  <c r="N32"/>
  <c r="M32"/>
  <c r="L32"/>
  <c r="K32"/>
  <c r="J32"/>
  <c r="I32"/>
  <c r="H32"/>
  <c r="G32"/>
  <c r="F32"/>
  <c r="E32"/>
  <c r="D32"/>
  <c r="AH31"/>
  <c r="AG31"/>
  <c r="AF31"/>
  <c r="AE31"/>
  <c r="AD31"/>
  <c r="AC31"/>
  <c r="AB31"/>
  <c r="AA31"/>
  <c r="Z31"/>
  <c r="Y31"/>
  <c r="X31"/>
  <c r="W31"/>
  <c r="V31"/>
  <c r="U31"/>
  <c r="T31"/>
  <c r="S31"/>
  <c r="R31"/>
  <c r="Q31"/>
  <c r="P31"/>
  <c r="O31"/>
  <c r="N31"/>
  <c r="M31"/>
  <c r="L31"/>
  <c r="K31"/>
  <c r="J31"/>
  <c r="I31"/>
  <c r="H31"/>
  <c r="G31"/>
  <c r="F31"/>
  <c r="E31"/>
  <c r="D31"/>
  <c r="AH30"/>
  <c r="AG30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D30"/>
  <c r="AH29"/>
  <c r="AG29"/>
  <c r="AF29"/>
  <c r="AE29"/>
  <c r="AD29"/>
  <c r="AC29"/>
  <c r="AB29"/>
  <c r="AA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AH28"/>
  <c r="AG28"/>
  <c r="AF28"/>
  <c r="AE28"/>
  <c r="AD28"/>
  <c r="AC28"/>
  <c r="AB28"/>
  <c r="AA28"/>
  <c r="Z28"/>
  <c r="Y28"/>
  <c r="X28"/>
  <c r="W28"/>
  <c r="V28"/>
  <c r="U28"/>
  <c r="T28"/>
  <c r="S28"/>
  <c r="R28"/>
  <c r="Q28"/>
  <c r="P28"/>
  <c r="O28"/>
  <c r="N28"/>
  <c r="M28"/>
  <c r="L28"/>
  <c r="K28"/>
  <c r="J28"/>
  <c r="I28"/>
  <c r="H28"/>
  <c r="G28"/>
  <c r="F28"/>
  <c r="E28"/>
  <c r="D28"/>
  <c r="AH27"/>
  <c r="AG27"/>
  <c r="AF27"/>
  <c r="AE27"/>
  <c r="AD2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H27"/>
  <c r="G27"/>
  <c r="F27"/>
  <c r="E27"/>
  <c r="D27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AH25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D23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D22"/>
  <c r="AH21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G21"/>
  <c r="F21"/>
  <c r="E21"/>
  <c r="D21"/>
  <c r="AH20"/>
  <c r="AG20"/>
  <c r="AF20"/>
  <c r="AE20"/>
  <c r="AD20"/>
  <c r="AC20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H20"/>
  <c r="G20"/>
  <c r="F20"/>
  <c r="E20"/>
  <c r="D20"/>
  <c r="AH19"/>
  <c r="AG19"/>
  <c r="AF19"/>
  <c r="AE19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H19"/>
  <c r="G19"/>
  <c r="F19"/>
  <c r="E19"/>
  <c r="D19"/>
  <c r="AH18"/>
  <c r="AG18"/>
  <c r="AF18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H18"/>
  <c r="G18"/>
  <c r="F18"/>
  <c r="E18"/>
  <c r="D18"/>
  <c r="AH17"/>
  <c r="AG17"/>
  <c r="AF17"/>
  <c r="AE17"/>
  <c r="AD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H17"/>
  <c r="G17"/>
  <c r="F17"/>
  <c r="E17"/>
  <c r="D17"/>
  <c r="AH16"/>
  <c r="AG16"/>
  <c r="AF16"/>
  <c r="AE16"/>
  <c r="AD16"/>
  <c r="AC16"/>
  <c r="AB16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H16"/>
  <c r="G16"/>
  <c r="F16"/>
  <c r="E16"/>
  <c r="D16"/>
  <c r="AH15"/>
  <c r="AG15"/>
  <c r="AF15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H15"/>
  <c r="G15"/>
  <c r="F15"/>
  <c r="E15"/>
  <c r="D15"/>
  <c r="AH14"/>
  <c r="AG14"/>
  <c r="AF14"/>
  <c r="AE14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L14"/>
  <c r="K14"/>
  <c r="J14"/>
  <c r="I14"/>
  <c r="H14"/>
  <c r="G14"/>
  <c r="F14"/>
  <c r="E14"/>
  <c r="D14"/>
  <c r="AH13"/>
  <c r="AG13"/>
  <c r="AF13"/>
  <c r="AE13"/>
  <c r="AD13"/>
  <c r="AC13"/>
  <c r="AB13"/>
  <c r="AA13"/>
  <c r="Z13"/>
  <c r="Y13"/>
  <c r="X13"/>
  <c r="W13"/>
  <c r="V13"/>
  <c r="U13"/>
  <c r="T13"/>
  <c r="S13"/>
  <c r="R13"/>
  <c r="Q13"/>
  <c r="P13"/>
  <c r="O13"/>
  <c r="N13"/>
  <c r="M13"/>
  <c r="L13"/>
  <c r="K13"/>
  <c r="J13"/>
  <c r="I13"/>
  <c r="H13"/>
  <c r="G13"/>
  <c r="F13"/>
  <c r="E13"/>
  <c r="D13"/>
  <c r="AH12"/>
  <c r="AG12"/>
  <c r="AF12"/>
  <c r="AE12"/>
  <c r="AD12"/>
  <c r="AC12"/>
  <c r="AB12"/>
  <c r="AA12"/>
  <c r="Z12"/>
  <c r="Y12"/>
  <c r="X12"/>
  <c r="W12"/>
  <c r="V12"/>
  <c r="U12"/>
  <c r="T12"/>
  <c r="S12"/>
  <c r="R12"/>
  <c r="Q12"/>
  <c r="P12"/>
  <c r="O12"/>
  <c r="N12"/>
  <c r="M12"/>
  <c r="L12"/>
  <c r="K12"/>
  <c r="J12"/>
  <c r="I12"/>
  <c r="H12"/>
  <c r="G12"/>
  <c r="F12"/>
  <c r="E12"/>
  <c r="D12"/>
  <c r="AH11"/>
  <c r="AG11"/>
  <c r="AF11"/>
  <c r="AE11"/>
  <c r="AD11"/>
  <c r="AC11"/>
  <c r="AB11"/>
  <c r="AA11"/>
  <c r="Z11"/>
  <c r="Y11"/>
  <c r="X11"/>
  <c r="W11"/>
  <c r="V11"/>
  <c r="U11"/>
  <c r="T11"/>
  <c r="S11"/>
  <c r="R11"/>
  <c r="Q11"/>
  <c r="P11"/>
  <c r="O11"/>
  <c r="N11"/>
  <c r="M11"/>
  <c r="L11"/>
  <c r="K11"/>
  <c r="J11"/>
  <c r="I11"/>
  <c r="H11"/>
  <c r="G11"/>
  <c r="F11"/>
  <c r="E11"/>
  <c r="D11"/>
  <c r="AH10"/>
  <c r="AG10"/>
  <c r="AF10"/>
  <c r="AE10"/>
  <c r="AD10"/>
  <c r="AC10"/>
  <c r="AB10"/>
  <c r="AA10"/>
  <c r="Z10"/>
  <c r="Y10"/>
  <c r="X10"/>
  <c r="W10"/>
  <c r="V10"/>
  <c r="U10"/>
  <c r="T10"/>
  <c r="S10"/>
  <c r="R10"/>
  <c r="Q10"/>
  <c r="P10"/>
  <c r="O10"/>
  <c r="N10"/>
  <c r="M10"/>
  <c r="L10"/>
  <c r="K10"/>
  <c r="J10"/>
  <c r="I10"/>
  <c r="H10"/>
  <c r="G10"/>
  <c r="F10"/>
  <c r="E10"/>
  <c r="D10"/>
  <c r="AH9"/>
  <c r="AG9"/>
  <c r="AF9"/>
  <c r="AE9"/>
  <c r="AD9"/>
  <c r="AC9"/>
  <c r="AB9"/>
  <c r="AA9"/>
  <c r="Z9"/>
  <c r="Y9"/>
  <c r="X9"/>
  <c r="W9"/>
  <c r="V9"/>
  <c r="U9"/>
  <c r="T9"/>
  <c r="S9"/>
  <c r="R9"/>
  <c r="Q9"/>
  <c r="P9"/>
  <c r="O9"/>
  <c r="N9"/>
  <c r="M9"/>
  <c r="L9"/>
  <c r="K9"/>
  <c r="J9"/>
  <c r="I9"/>
  <c r="H9"/>
  <c r="G9"/>
  <c r="F9"/>
  <c r="E9"/>
  <c r="D9"/>
  <c r="AH8"/>
  <c r="AG8"/>
  <c r="AF8"/>
  <c r="AE8"/>
  <c r="AD8"/>
  <c r="AC8"/>
  <c r="AB8"/>
  <c r="AA8"/>
  <c r="Z8"/>
  <c r="Y8"/>
  <c r="X8"/>
  <c r="W8"/>
  <c r="V8"/>
  <c r="U8"/>
  <c r="T8"/>
  <c r="S8"/>
  <c r="R8"/>
  <c r="Q8"/>
  <c r="P8"/>
  <c r="O8"/>
  <c r="N8"/>
  <c r="M8"/>
  <c r="L8"/>
  <c r="K8"/>
  <c r="J8"/>
  <c r="I8"/>
  <c r="H8"/>
  <c r="G8"/>
  <c r="F8"/>
  <c r="E8"/>
  <c r="D8"/>
  <c r="AE39" i="3"/>
  <c r="AE38" i="1"/>
  <c r="AH36" i="2"/>
  <c r="AG36"/>
  <c r="AF36"/>
  <c r="AE36"/>
  <c r="AD36"/>
  <c r="AC36"/>
  <c r="AB36"/>
  <c r="AA36"/>
  <c r="Z36"/>
  <c r="Y36"/>
  <c r="X36"/>
  <c r="W36"/>
  <c r="V36"/>
  <c r="U36"/>
  <c r="T36"/>
  <c r="S36"/>
  <c r="R36"/>
  <c r="Q36"/>
  <c r="P36"/>
  <c r="O36"/>
  <c r="N36"/>
  <c r="M36"/>
  <c r="L36"/>
  <c r="K36"/>
  <c r="J36"/>
  <c r="I36"/>
  <c r="H36"/>
  <c r="G36"/>
  <c r="F36"/>
  <c r="E36"/>
  <c r="D36"/>
  <c r="AH35"/>
  <c r="AG35"/>
  <c r="AF35"/>
  <c r="AE35"/>
  <c r="AD35"/>
  <c r="AC35"/>
  <c r="AB35"/>
  <c r="AA35"/>
  <c r="Z35"/>
  <c r="Y35"/>
  <c r="X35"/>
  <c r="W35"/>
  <c r="V35"/>
  <c r="U35"/>
  <c r="T35"/>
  <c r="S35"/>
  <c r="R35"/>
  <c r="Q35"/>
  <c r="P35"/>
  <c r="O35"/>
  <c r="N35"/>
  <c r="M35"/>
  <c r="L35"/>
  <c r="K35"/>
  <c r="J35"/>
  <c r="I35"/>
  <c r="H35"/>
  <c r="G35"/>
  <c r="F35"/>
  <c r="E35"/>
  <c r="D35"/>
  <c r="AH33"/>
  <c r="AG33"/>
  <c r="AF33"/>
  <c r="AE33"/>
  <c r="AD33"/>
  <c r="AC33"/>
  <c r="AB33"/>
  <c r="AA33"/>
  <c r="Z33"/>
  <c r="Y33"/>
  <c r="X33"/>
  <c r="W33"/>
  <c r="V33"/>
  <c r="U33"/>
  <c r="T33"/>
  <c r="S33"/>
  <c r="R33"/>
  <c r="Q33"/>
  <c r="P33"/>
  <c r="O33"/>
  <c r="N33"/>
  <c r="M33"/>
  <c r="L33"/>
  <c r="K33"/>
  <c r="J33"/>
  <c r="I33"/>
  <c r="H33"/>
  <c r="G33"/>
  <c r="F33"/>
  <c r="E33"/>
  <c r="D33"/>
  <c r="AH29"/>
  <c r="AG29"/>
  <c r="AF29"/>
  <c r="AE29"/>
  <c r="AD29"/>
  <c r="AC29"/>
  <c r="AB29"/>
  <c r="AA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AH28"/>
  <c r="AG28"/>
  <c r="AF28"/>
  <c r="AE28"/>
  <c r="AD28"/>
  <c r="AC28"/>
  <c r="AB28"/>
  <c r="AA28"/>
  <c r="Z28"/>
  <c r="Y28"/>
  <c r="X28"/>
  <c r="W28"/>
  <c r="V28"/>
  <c r="U28"/>
  <c r="T28"/>
  <c r="S28"/>
  <c r="R28"/>
  <c r="Q28"/>
  <c r="P28"/>
  <c r="O28"/>
  <c r="N28"/>
  <c r="M28"/>
  <c r="L28"/>
  <c r="K28"/>
  <c r="J28"/>
  <c r="I28"/>
  <c r="H28"/>
  <c r="G28"/>
  <c r="F28"/>
  <c r="E28"/>
  <c r="D28"/>
  <c r="AH27"/>
  <c r="AG27"/>
  <c r="AF27"/>
  <c r="AE27"/>
  <c r="AD2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H27"/>
  <c r="G27"/>
  <c r="F27"/>
  <c r="E27"/>
  <c r="D27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AH25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D23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D22"/>
  <c r="AH21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G21"/>
  <c r="F21"/>
  <c r="E21"/>
  <c r="D21"/>
  <c r="AH20"/>
  <c r="AG20"/>
  <c r="AF20"/>
  <c r="AE20"/>
  <c r="AD20"/>
  <c r="AC20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H20"/>
  <c r="G20"/>
  <c r="F20"/>
  <c r="E20"/>
  <c r="D20"/>
  <c r="AH19"/>
  <c r="AG19"/>
  <c r="AF19"/>
  <c r="AE19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H19"/>
  <c r="G19"/>
  <c r="F19"/>
  <c r="E19"/>
  <c r="D19"/>
  <c r="AH18"/>
  <c r="AG18"/>
  <c r="AF18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H18"/>
  <c r="G18"/>
  <c r="F18"/>
  <c r="E18"/>
  <c r="D18"/>
  <c r="AH17"/>
  <c r="AG17"/>
  <c r="AF17"/>
  <c r="AE17"/>
  <c r="AD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H17"/>
  <c r="G17"/>
  <c r="F17"/>
  <c r="E17"/>
  <c r="D17"/>
  <c r="AH16"/>
  <c r="AG16"/>
  <c r="AF16"/>
  <c r="AE16"/>
  <c r="AD16"/>
  <c r="AC16"/>
  <c r="AB16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H16"/>
  <c r="G16"/>
  <c r="F16"/>
  <c r="E16"/>
  <c r="D16"/>
  <c r="AH15"/>
  <c r="AG15"/>
  <c r="AF15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H15"/>
  <c r="G15"/>
  <c r="F15"/>
  <c r="E15"/>
  <c r="D15"/>
  <c r="AH14"/>
  <c r="AG14"/>
  <c r="AF14"/>
  <c r="AE14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L14"/>
  <c r="K14"/>
  <c r="J14"/>
  <c r="I14"/>
  <c r="H14"/>
  <c r="G14"/>
  <c r="F14"/>
  <c r="E14"/>
  <c r="D14"/>
  <c r="AH13"/>
  <c r="AG13"/>
  <c r="AF13"/>
  <c r="AE13"/>
  <c r="AD13"/>
  <c r="AC13"/>
  <c r="AB13"/>
  <c r="AA13"/>
  <c r="Z13"/>
  <c r="Y13"/>
  <c r="X13"/>
  <c r="W13"/>
  <c r="V13"/>
  <c r="U13"/>
  <c r="T13"/>
  <c r="S13"/>
  <c r="R13"/>
  <c r="Q13"/>
  <c r="P13"/>
  <c r="O13"/>
  <c r="N13"/>
  <c r="M13"/>
  <c r="L13"/>
  <c r="K13"/>
  <c r="J13"/>
  <c r="I13"/>
  <c r="H13"/>
  <c r="G13"/>
  <c r="F13"/>
  <c r="E13"/>
  <c r="D13"/>
  <c r="AH12"/>
  <c r="AG12"/>
  <c r="AF12"/>
  <c r="AE12"/>
  <c r="AD12"/>
  <c r="AC12"/>
  <c r="AB12"/>
  <c r="AA12"/>
  <c r="Z12"/>
  <c r="Y12"/>
  <c r="X12"/>
  <c r="W12"/>
  <c r="V12"/>
  <c r="U12"/>
  <c r="T12"/>
  <c r="S12"/>
  <c r="R12"/>
  <c r="Q12"/>
  <c r="P12"/>
  <c r="O12"/>
  <c r="N12"/>
  <c r="M12"/>
  <c r="L12"/>
  <c r="K12"/>
  <c r="J12"/>
  <c r="I12"/>
  <c r="H12"/>
  <c r="G12"/>
  <c r="F12"/>
  <c r="E12"/>
  <c r="D12"/>
  <c r="AH11"/>
  <c r="AG11"/>
  <c r="AF11"/>
  <c r="AE11"/>
  <c r="AD11"/>
  <c r="AC11"/>
  <c r="AB11"/>
  <c r="AA11"/>
  <c r="Z11"/>
  <c r="Y11"/>
  <c r="X11"/>
  <c r="W11"/>
  <c r="V11"/>
  <c r="U11"/>
  <c r="T11"/>
  <c r="S11"/>
  <c r="R11"/>
  <c r="Q11"/>
  <c r="P11"/>
  <c r="O11"/>
  <c r="N11"/>
  <c r="M11"/>
  <c r="L11"/>
  <c r="K11"/>
  <c r="J11"/>
  <c r="I11"/>
  <c r="H11"/>
  <c r="G11"/>
  <c r="F11"/>
  <c r="E11"/>
  <c r="D11"/>
  <c r="AH10"/>
  <c r="AG10"/>
  <c r="AF10"/>
  <c r="AE10"/>
  <c r="AD10"/>
  <c r="AC10"/>
  <c r="AB10"/>
  <c r="AA10"/>
  <c r="Z10"/>
  <c r="Y10"/>
  <c r="X10"/>
  <c r="W10"/>
  <c r="V10"/>
  <c r="U10"/>
  <c r="T10"/>
  <c r="S10"/>
  <c r="R10"/>
  <c r="Q10"/>
  <c r="P10"/>
  <c r="O10"/>
  <c r="N10"/>
  <c r="M10"/>
  <c r="L10"/>
  <c r="K10"/>
  <c r="J10"/>
  <c r="I10"/>
  <c r="H10"/>
  <c r="G10"/>
  <c r="F10"/>
  <c r="E10"/>
  <c r="D10"/>
  <c r="AH9"/>
  <c r="AG9"/>
  <c r="AF9"/>
  <c r="AE9"/>
  <c r="AD9"/>
  <c r="AC9"/>
  <c r="AB9"/>
  <c r="AA9"/>
  <c r="Z9"/>
  <c r="Y9"/>
  <c r="X9"/>
  <c r="W9"/>
  <c r="V9"/>
  <c r="U9"/>
  <c r="T9"/>
  <c r="S9"/>
  <c r="R9"/>
  <c r="Q9"/>
  <c r="P9"/>
  <c r="O9"/>
  <c r="N9"/>
  <c r="M9"/>
  <c r="L9"/>
  <c r="K9"/>
  <c r="J9"/>
  <c r="I9"/>
  <c r="H9"/>
  <c r="G9"/>
  <c r="F9"/>
  <c r="E9"/>
  <c r="D9"/>
  <c r="AH8"/>
  <c r="AG8"/>
  <c r="AF8"/>
  <c r="AE8"/>
  <c r="AD8"/>
  <c r="AC8"/>
  <c r="AB8"/>
  <c r="AA8"/>
  <c r="Z8"/>
  <c r="Y8"/>
  <c r="X8"/>
  <c r="W8"/>
  <c r="V8"/>
  <c r="U8"/>
  <c r="T8"/>
  <c r="S8"/>
  <c r="R8"/>
  <c r="Q8"/>
  <c r="P8"/>
  <c r="O8"/>
  <c r="N8"/>
  <c r="M8"/>
  <c r="L8"/>
  <c r="K8"/>
  <c r="J8"/>
  <c r="I8"/>
  <c r="H8"/>
  <c r="G8"/>
  <c r="F8"/>
  <c r="E8"/>
  <c r="D8"/>
  <c r="AE9" i="9"/>
  <c r="AE10"/>
  <c r="AE11"/>
  <c r="AE12"/>
  <c r="AE13"/>
  <c r="AE14"/>
  <c r="AE15"/>
  <c r="AE16"/>
  <c r="AE17"/>
  <c r="AE18"/>
  <c r="AE19"/>
  <c r="AE20"/>
  <c r="AE21"/>
  <c r="AE22"/>
  <c r="AE23"/>
  <c r="AE24"/>
  <c r="AE25"/>
  <c r="AE26"/>
  <c r="AE27"/>
  <c r="AE28"/>
  <c r="BK21" i="1"/>
  <c r="BK12" i="9"/>
  <c r="U12"/>
  <c r="N12"/>
  <c r="J12"/>
  <c r="L12"/>
  <c r="BK24"/>
  <c r="U24"/>
  <c r="N24"/>
  <c r="J24"/>
  <c r="L24"/>
  <c r="BK28"/>
  <c r="U28"/>
  <c r="N28"/>
  <c r="J28"/>
  <c r="L28"/>
  <c r="BK11"/>
  <c r="C11" i="14"/>
  <c r="U11" i="9"/>
  <c r="N11"/>
  <c r="J11"/>
  <c r="L11"/>
  <c r="BK10"/>
  <c r="U10"/>
  <c r="N10"/>
  <c r="J10"/>
  <c r="L10"/>
  <c r="BK9"/>
  <c r="U9"/>
  <c r="N9"/>
  <c r="J9"/>
  <c r="L9"/>
  <c r="U8"/>
  <c r="N8"/>
  <c r="J8"/>
  <c r="L8"/>
  <c r="BK19"/>
  <c r="U19"/>
  <c r="N19"/>
  <c r="J19"/>
  <c r="L19"/>
  <c r="BK18"/>
  <c r="U18"/>
  <c r="N18"/>
  <c r="J18"/>
  <c r="L18"/>
  <c r="BK23"/>
  <c r="U23"/>
  <c r="L23"/>
  <c r="T23"/>
  <c r="Z23"/>
  <c r="BK22"/>
  <c r="U22"/>
  <c r="L22"/>
  <c r="T22"/>
  <c r="W22"/>
  <c r="BK27"/>
  <c r="U27"/>
  <c r="N27"/>
  <c r="J27"/>
  <c r="L27"/>
  <c r="BK26"/>
  <c r="U26"/>
  <c r="N26"/>
  <c r="J26"/>
  <c r="L26"/>
  <c r="BK25"/>
  <c r="U25"/>
  <c r="N25"/>
  <c r="J25"/>
  <c r="L25"/>
  <c r="BK20"/>
  <c r="U20"/>
  <c r="N20"/>
  <c r="J20"/>
  <c r="L20"/>
  <c r="BK17"/>
  <c r="U17"/>
  <c r="L17"/>
  <c r="T17"/>
  <c r="W17"/>
  <c r="BK16"/>
  <c r="U16"/>
  <c r="N16"/>
  <c r="J16"/>
  <c r="L16"/>
  <c r="BK15"/>
  <c r="U15"/>
  <c r="N15"/>
  <c r="J15"/>
  <c r="L15"/>
  <c r="BK14"/>
  <c r="U14"/>
  <c r="N14"/>
  <c r="J14"/>
  <c r="L14"/>
  <c r="BK13"/>
  <c r="U13"/>
  <c r="N13"/>
  <c r="J13"/>
  <c r="L13"/>
  <c r="BK21"/>
  <c r="U21"/>
  <c r="N21"/>
  <c r="J21"/>
  <c r="L21"/>
  <c r="BK12" i="8"/>
  <c r="U12"/>
  <c r="N12"/>
  <c r="J12"/>
  <c r="L12"/>
  <c r="BK25"/>
  <c r="U25"/>
  <c r="N25"/>
  <c r="J25"/>
  <c r="L25"/>
  <c r="BK20"/>
  <c r="U20"/>
  <c r="N20"/>
  <c r="J20"/>
  <c r="L20"/>
  <c r="BK19"/>
  <c r="U19"/>
  <c r="N19"/>
  <c r="J19"/>
  <c r="L19"/>
  <c r="BK18"/>
  <c r="U18"/>
  <c r="N18"/>
  <c r="J18"/>
  <c r="L18"/>
  <c r="BK11"/>
  <c r="U11"/>
  <c r="N11"/>
  <c r="J11"/>
  <c r="L11"/>
  <c r="BK10"/>
  <c r="U10"/>
  <c r="N10"/>
  <c r="J10"/>
  <c r="L10"/>
  <c r="BK9"/>
  <c r="U9"/>
  <c r="N9"/>
  <c r="J9"/>
  <c r="L9"/>
  <c r="U8"/>
  <c r="N8"/>
  <c r="J8"/>
  <c r="L8"/>
  <c r="BK29"/>
  <c r="U29"/>
  <c r="N29"/>
  <c r="J29"/>
  <c r="L29"/>
  <c r="BK24"/>
  <c r="U24"/>
  <c r="L24"/>
  <c r="T24"/>
  <c r="AB24"/>
  <c r="BK23"/>
  <c r="U23"/>
  <c r="L23"/>
  <c r="T23"/>
  <c r="AB23"/>
  <c r="BK28"/>
  <c r="U28"/>
  <c r="N28"/>
  <c r="J28"/>
  <c r="L28"/>
  <c r="BK27"/>
  <c r="U27"/>
  <c r="N27"/>
  <c r="J27"/>
  <c r="L27"/>
  <c r="BK26"/>
  <c r="U26"/>
  <c r="N26"/>
  <c r="J26"/>
  <c r="L26"/>
  <c r="BK21"/>
  <c r="U21"/>
  <c r="N21"/>
  <c r="J21"/>
  <c r="L21"/>
  <c r="BK17"/>
  <c r="U17"/>
  <c r="N17"/>
  <c r="J17"/>
  <c r="L17"/>
  <c r="BK16"/>
  <c r="U16"/>
  <c r="N16"/>
  <c r="J16"/>
  <c r="L16"/>
  <c r="BK15"/>
  <c r="U15"/>
  <c r="N15"/>
  <c r="J15"/>
  <c r="L15"/>
  <c r="BK14"/>
  <c r="U14"/>
  <c r="N14"/>
  <c r="J14"/>
  <c r="L14"/>
  <c r="BK13"/>
  <c r="U13"/>
  <c r="N13"/>
  <c r="J13"/>
  <c r="L13"/>
  <c r="BK22"/>
  <c r="U22"/>
  <c r="N22"/>
  <c r="J22"/>
  <c r="L22"/>
  <c r="B8" i="13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AA23" i="8"/>
  <c r="AC24"/>
  <c r="BK21" i="7"/>
  <c r="U21"/>
  <c r="N21"/>
  <c r="J21"/>
  <c r="L21"/>
  <c r="BK12"/>
  <c r="U12"/>
  <c r="N12"/>
  <c r="J12"/>
  <c r="L12"/>
  <c r="BK26"/>
  <c r="U26"/>
  <c r="N26"/>
  <c r="J26"/>
  <c r="L26"/>
  <c r="BK20"/>
  <c r="U20"/>
  <c r="N20"/>
  <c r="J20"/>
  <c r="L20"/>
  <c r="BK29"/>
  <c r="U29"/>
  <c r="N29"/>
  <c r="J29"/>
  <c r="L29"/>
  <c r="BK19"/>
  <c r="U19"/>
  <c r="N19"/>
  <c r="J19"/>
  <c r="L19"/>
  <c r="BK18"/>
  <c r="U18"/>
  <c r="N18"/>
  <c r="J18"/>
  <c r="L18"/>
  <c r="BK11"/>
  <c r="U11"/>
  <c r="N11"/>
  <c r="J11"/>
  <c r="L11"/>
  <c r="BK10"/>
  <c r="U10"/>
  <c r="N10"/>
  <c r="J10"/>
  <c r="L10"/>
  <c r="BK9"/>
  <c r="U9"/>
  <c r="N9"/>
  <c r="J9"/>
  <c r="L9"/>
  <c r="U8"/>
  <c r="N8"/>
  <c r="J8"/>
  <c r="L8"/>
  <c r="BK31"/>
  <c r="U31"/>
  <c r="N31"/>
  <c r="J31"/>
  <c r="L31"/>
  <c r="BK25"/>
  <c r="U25"/>
  <c r="J25"/>
  <c r="L25"/>
  <c r="T25"/>
  <c r="BK24"/>
  <c r="U24"/>
  <c r="J24"/>
  <c r="L24"/>
  <c r="T24"/>
  <c r="BK30"/>
  <c r="U30"/>
  <c r="N30"/>
  <c r="J30"/>
  <c r="L30"/>
  <c r="BK28"/>
  <c r="U28"/>
  <c r="N28"/>
  <c r="J28"/>
  <c r="L28"/>
  <c r="BK27"/>
  <c r="U27"/>
  <c r="N27"/>
  <c r="J27"/>
  <c r="L27"/>
  <c r="BK22"/>
  <c r="U22"/>
  <c r="N22"/>
  <c r="J22"/>
  <c r="L22"/>
  <c r="BK17"/>
  <c r="U17"/>
  <c r="N17"/>
  <c r="J17"/>
  <c r="L17"/>
  <c r="BK16"/>
  <c r="U16"/>
  <c r="N16"/>
  <c r="J16"/>
  <c r="L16"/>
  <c r="BK15"/>
  <c r="U15"/>
  <c r="N15"/>
  <c r="J15"/>
  <c r="L15"/>
  <c r="BK14"/>
  <c r="U14"/>
  <c r="N14"/>
  <c r="J14"/>
  <c r="L14"/>
  <c r="BK13"/>
  <c r="U13"/>
  <c r="N13"/>
  <c r="J13"/>
  <c r="L13"/>
  <c r="BK23"/>
  <c r="U23"/>
  <c r="N23"/>
  <c r="J23"/>
  <c r="L23"/>
  <c r="N21" i="3"/>
  <c r="J21"/>
  <c r="L21"/>
  <c r="N12"/>
  <c r="J12"/>
  <c r="L12"/>
  <c r="N37"/>
  <c r="J37"/>
  <c r="L37"/>
  <c r="N11"/>
  <c r="J11"/>
  <c r="L11"/>
  <c r="N10"/>
  <c r="J10"/>
  <c r="L10"/>
  <c r="N9"/>
  <c r="J9"/>
  <c r="L9"/>
  <c r="N8"/>
  <c r="J8"/>
  <c r="L8"/>
  <c r="N20"/>
  <c r="J20"/>
  <c r="L20"/>
  <c r="N35"/>
  <c r="J35"/>
  <c r="L35"/>
  <c r="N33"/>
  <c r="J33"/>
  <c r="L33"/>
  <c r="BK32"/>
  <c r="N32"/>
  <c r="J32"/>
  <c r="L32"/>
  <c r="BK31"/>
  <c r="N31"/>
  <c r="J31"/>
  <c r="L31"/>
  <c r="N25"/>
  <c r="J25"/>
  <c r="L25"/>
  <c r="BK34"/>
  <c r="N34"/>
  <c r="J34"/>
  <c r="L34"/>
  <c r="L27"/>
  <c r="L26"/>
  <c r="BK36"/>
  <c r="N36"/>
  <c r="J36"/>
  <c r="L36"/>
  <c r="N22"/>
  <c r="J22"/>
  <c r="L22"/>
  <c r="BK24"/>
  <c r="N24"/>
  <c r="J24"/>
  <c r="L24"/>
  <c r="BK28"/>
  <c r="N28"/>
  <c r="J28"/>
  <c r="L28"/>
  <c r="BK30"/>
  <c r="N30"/>
  <c r="J30"/>
  <c r="L30"/>
  <c r="N29"/>
  <c r="J29"/>
  <c r="L29"/>
  <c r="N19"/>
  <c r="J19"/>
  <c r="L19"/>
  <c r="N18"/>
  <c r="J18"/>
  <c r="L18"/>
  <c r="N17"/>
  <c r="J17"/>
  <c r="L17"/>
  <c r="N16"/>
  <c r="J16"/>
  <c r="L16"/>
  <c r="N15"/>
  <c r="J15"/>
  <c r="L15"/>
  <c r="N14"/>
  <c r="J14"/>
  <c r="L14"/>
  <c r="N13"/>
  <c r="J13"/>
  <c r="L13"/>
  <c r="N23"/>
  <c r="J23"/>
  <c r="L23"/>
  <c r="U21" i="1"/>
  <c r="N21"/>
  <c r="J21"/>
  <c r="L21"/>
  <c r="U12"/>
  <c r="N12"/>
  <c r="J12"/>
  <c r="L12"/>
  <c r="BK37"/>
  <c r="U37"/>
  <c r="N37"/>
  <c r="J37"/>
  <c r="L37"/>
  <c r="U11"/>
  <c r="N11"/>
  <c r="J11"/>
  <c r="L11"/>
  <c r="U10"/>
  <c r="N10"/>
  <c r="J10"/>
  <c r="L10"/>
  <c r="U9"/>
  <c r="N9"/>
  <c r="J9"/>
  <c r="L9"/>
  <c r="U8"/>
  <c r="N8"/>
  <c r="J8"/>
  <c r="L8"/>
  <c r="U20"/>
  <c r="N20"/>
  <c r="J20"/>
  <c r="L20"/>
  <c r="BK35"/>
  <c r="N35"/>
  <c r="J35"/>
  <c r="L35"/>
  <c r="N33"/>
  <c r="J33"/>
  <c r="L33"/>
  <c r="BK32"/>
  <c r="N32"/>
  <c r="J32"/>
  <c r="L32"/>
  <c r="BK31"/>
  <c r="N31"/>
  <c r="J31"/>
  <c r="L31"/>
  <c r="BK25"/>
  <c r="N25"/>
  <c r="J25"/>
  <c r="L25"/>
  <c r="BK34"/>
  <c r="N34"/>
  <c r="J34"/>
  <c r="L34"/>
  <c r="U27"/>
  <c r="L27"/>
  <c r="T27"/>
  <c r="Y27"/>
  <c r="U26"/>
  <c r="L26"/>
  <c r="T26"/>
  <c r="AB26"/>
  <c r="U36"/>
  <c r="N36"/>
  <c r="J36"/>
  <c r="L36"/>
  <c r="BK24"/>
  <c r="U24"/>
  <c r="N24"/>
  <c r="J24"/>
  <c r="L24"/>
  <c r="U23"/>
  <c r="N23"/>
  <c r="J23"/>
  <c r="L23"/>
  <c r="BK28"/>
  <c r="U28"/>
  <c r="N28"/>
  <c r="J28"/>
  <c r="L28"/>
  <c r="BK30"/>
  <c r="U30"/>
  <c r="N30"/>
  <c r="J30"/>
  <c r="L30"/>
  <c r="U29"/>
  <c r="N29"/>
  <c r="J29"/>
  <c r="L29"/>
  <c r="U19"/>
  <c r="N19"/>
  <c r="J19"/>
  <c r="L19"/>
  <c r="U18"/>
  <c r="N18"/>
  <c r="J18"/>
  <c r="L18"/>
  <c r="U17"/>
  <c r="N17"/>
  <c r="J17"/>
  <c r="L17"/>
  <c r="U16"/>
  <c r="N16"/>
  <c r="J16"/>
  <c r="L16"/>
  <c r="U15"/>
  <c r="N15"/>
  <c r="J15"/>
  <c r="L15"/>
  <c r="U14"/>
  <c r="N14"/>
  <c r="J14"/>
  <c r="L14"/>
  <c r="U13"/>
  <c r="N13"/>
  <c r="J13"/>
  <c r="L13"/>
  <c r="U22"/>
  <c r="N22"/>
  <c r="J22"/>
  <c r="L22"/>
  <c r="Y26"/>
  <c r="W27"/>
  <c r="W26"/>
  <c r="Z26"/>
  <c r="C7" i="2"/>
  <c r="B7"/>
  <c r="A7"/>
  <c r="B25" i="14"/>
  <c r="B26"/>
  <c r="B27"/>
  <c r="B28"/>
  <c r="B18" i="12"/>
  <c r="B19"/>
  <c r="B20"/>
  <c r="B21"/>
  <c r="B22"/>
  <c r="B23"/>
  <c r="B24"/>
  <c r="B25"/>
  <c r="B26"/>
  <c r="B27"/>
  <c r="B28"/>
  <c r="B29"/>
  <c r="B30"/>
  <c r="B31"/>
  <c r="B21" i="11"/>
  <c r="B22"/>
  <c r="B23"/>
  <c r="B24"/>
  <c r="B25"/>
  <c r="B26"/>
  <c r="B27"/>
  <c r="B28"/>
  <c r="B29"/>
  <c r="B30"/>
  <c r="B31"/>
  <c r="B32"/>
  <c r="B33"/>
  <c r="B34"/>
  <c r="B35"/>
  <c r="B36"/>
  <c r="B37"/>
  <c r="B24" i="14"/>
  <c r="B23"/>
  <c r="B22"/>
  <c r="B21"/>
  <c r="B20"/>
  <c r="B19"/>
  <c r="B18"/>
  <c r="B17"/>
  <c r="B16"/>
  <c r="B15"/>
  <c r="B14"/>
  <c r="B13"/>
  <c r="B12"/>
  <c r="B11"/>
  <c r="B10"/>
  <c r="B9"/>
  <c r="B8"/>
  <c r="B17" i="12"/>
  <c r="B16"/>
  <c r="B15"/>
  <c r="B14"/>
  <c r="B13"/>
  <c r="B12"/>
  <c r="B11"/>
  <c r="B10"/>
  <c r="B9"/>
  <c r="B8"/>
  <c r="B20" i="11"/>
  <c r="B19"/>
  <c r="B18"/>
  <c r="B17"/>
  <c r="B16"/>
  <c r="B15"/>
  <c r="B14"/>
  <c r="B13"/>
  <c r="B12"/>
  <c r="B11"/>
  <c r="B10"/>
  <c r="B9"/>
  <c r="B8"/>
  <c r="B17" i="2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16"/>
  <c r="B15"/>
  <c r="B14"/>
  <c r="B13"/>
  <c r="B12"/>
  <c r="B11"/>
  <c r="B10"/>
  <c r="B9"/>
  <c r="B8"/>
  <c r="AC23" i="8"/>
  <c r="C21" i="14"/>
  <c r="C13"/>
  <c r="C14"/>
  <c r="C15"/>
  <c r="C16"/>
  <c r="C22"/>
  <c r="C9"/>
  <c r="C10"/>
  <c r="BL11" i="9"/>
  <c r="BM11"/>
  <c r="AE11" i="14"/>
  <c r="K11"/>
  <c r="O11"/>
  <c r="AH11"/>
  <c r="Z11"/>
  <c r="R11"/>
  <c r="J11"/>
  <c r="AG11"/>
  <c r="Y11"/>
  <c r="Q11"/>
  <c r="I11"/>
  <c r="AA11"/>
  <c r="S11"/>
  <c r="G11"/>
  <c r="W11"/>
  <c r="AD11"/>
  <c r="V11"/>
  <c r="N11"/>
  <c r="F11"/>
  <c r="AC11"/>
  <c r="U11"/>
  <c r="M11"/>
  <c r="E11"/>
  <c r="H11"/>
  <c r="X11"/>
  <c r="D11"/>
  <c r="T11"/>
  <c r="P11"/>
  <c r="AF11"/>
  <c r="L11"/>
  <c r="AB11"/>
  <c r="C28"/>
  <c r="C24"/>
  <c r="C12"/>
  <c r="C17"/>
  <c r="C20"/>
  <c r="C25"/>
  <c r="C26"/>
  <c r="C27"/>
  <c r="C23"/>
  <c r="C18"/>
  <c r="C19"/>
  <c r="T19" i="9"/>
  <c r="T11"/>
  <c r="AB11"/>
  <c r="T28"/>
  <c r="T24"/>
  <c r="AA24"/>
  <c r="T12"/>
  <c r="AA17"/>
  <c r="Y17"/>
  <c r="AB17"/>
  <c r="AC17"/>
  <c r="Z17"/>
  <c r="T25"/>
  <c r="T26"/>
  <c r="AB26"/>
  <c r="T27"/>
  <c r="AC27"/>
  <c r="AB23"/>
  <c r="BK19" i="3"/>
  <c r="BK9"/>
  <c r="AC23" i="9"/>
  <c r="Z22"/>
  <c r="AC22"/>
  <c r="Y22"/>
  <c r="Z19"/>
  <c r="AB19"/>
  <c r="AC19"/>
  <c r="AB22"/>
  <c r="T18"/>
  <c r="AA22"/>
  <c r="T21"/>
  <c r="Y21"/>
  <c r="AC11"/>
  <c r="W11"/>
  <c r="Y11"/>
  <c r="AA11"/>
  <c r="Y19"/>
  <c r="Y23"/>
  <c r="W19"/>
  <c r="W23"/>
  <c r="T13"/>
  <c r="AC13"/>
  <c r="T14"/>
  <c r="T15"/>
  <c r="Y15"/>
  <c r="T16"/>
  <c r="AB16"/>
  <c r="AD17"/>
  <c r="T9"/>
  <c r="T10"/>
  <c r="AA10"/>
  <c r="BK12" i="1"/>
  <c r="BK10"/>
  <c r="BK9"/>
  <c r="BK20"/>
  <c r="BK11"/>
  <c r="AA19" i="9"/>
  <c r="AA23"/>
  <c r="AA24" i="8"/>
  <c r="W24"/>
  <c r="Z23"/>
  <c r="Z24"/>
  <c r="Y24"/>
  <c r="W23"/>
  <c r="T19"/>
  <c r="BK36" i="1"/>
  <c r="BK26"/>
  <c r="BK19"/>
  <c r="BK18"/>
  <c r="BK17"/>
  <c r="BK14"/>
  <c r="BK16"/>
  <c r="BK15"/>
  <c r="BK29"/>
  <c r="BK23"/>
  <c r="BK22"/>
  <c r="BK13"/>
  <c r="Y23" i="8"/>
  <c r="AD23"/>
  <c r="AE23"/>
  <c r="C23" i="13"/>
  <c r="T15" i="8"/>
  <c r="Y15"/>
  <c r="T16"/>
  <c r="W16"/>
  <c r="T9"/>
  <c r="W9"/>
  <c r="T10"/>
  <c r="AC10"/>
  <c r="T18"/>
  <c r="T22"/>
  <c r="Y22"/>
  <c r="T13"/>
  <c r="T20"/>
  <c r="T25"/>
  <c r="T12"/>
  <c r="Y12"/>
  <c r="Z15"/>
  <c r="T21"/>
  <c r="T26"/>
  <c r="T27"/>
  <c r="Z27"/>
  <c r="T28"/>
  <c r="BK37" i="3"/>
  <c r="BK26"/>
  <c r="BK12"/>
  <c r="BK35"/>
  <c r="BK23"/>
  <c r="BK16"/>
  <c r="BK15"/>
  <c r="BK10"/>
  <c r="BK33"/>
  <c r="BK25"/>
  <c r="BK33" i="1"/>
  <c r="BK27"/>
  <c r="BK29" i="3"/>
  <c r="BK27"/>
  <c r="BK22"/>
  <c r="BK21"/>
  <c r="BK17"/>
  <c r="BK14"/>
  <c r="BK13"/>
  <c r="BK11"/>
  <c r="BK20"/>
  <c r="AA27" i="1"/>
  <c r="Z27"/>
  <c r="AC27"/>
  <c r="AB27"/>
  <c r="AC26"/>
  <c r="AA26"/>
  <c r="AD26"/>
  <c r="AE26"/>
  <c r="T28" i="7"/>
  <c r="AC28"/>
  <c r="T13"/>
  <c r="AC13"/>
  <c r="T14"/>
  <c r="AC14"/>
  <c r="T16"/>
  <c r="W16"/>
  <c r="T17"/>
  <c r="Y17"/>
  <c r="T22"/>
  <c r="AC22"/>
  <c r="T9"/>
  <c r="Z9"/>
  <c r="T11"/>
  <c r="Z11"/>
  <c r="T18"/>
  <c r="Y18"/>
  <c r="T19"/>
  <c r="Z19"/>
  <c r="T20"/>
  <c r="AC20"/>
  <c r="T26"/>
  <c r="Z26"/>
  <c r="BK18" i="3"/>
  <c r="T23" i="7"/>
  <c r="AA23"/>
  <c r="T31"/>
  <c r="W31"/>
  <c r="T8"/>
  <c r="Z8"/>
  <c r="T30"/>
  <c r="Z30"/>
  <c r="P19" i="3"/>
  <c r="R19"/>
  <c r="U19"/>
  <c r="V19"/>
  <c r="P30"/>
  <c r="R30"/>
  <c r="U30"/>
  <c r="V30"/>
  <c r="P11"/>
  <c r="R11"/>
  <c r="U11"/>
  <c r="V11"/>
  <c r="P14"/>
  <c r="R14"/>
  <c r="U14"/>
  <c r="V14"/>
  <c r="P16"/>
  <c r="R16"/>
  <c r="U16"/>
  <c r="V16"/>
  <c r="P12"/>
  <c r="R12"/>
  <c r="U12"/>
  <c r="V12"/>
  <c r="P23"/>
  <c r="R23"/>
  <c r="U23"/>
  <c r="V23"/>
  <c r="P20"/>
  <c r="R20"/>
  <c r="U20"/>
  <c r="V20"/>
  <c r="Y24" i="7"/>
  <c r="AC24"/>
  <c r="Z24"/>
  <c r="W25"/>
  <c r="AB25"/>
  <c r="AA25"/>
  <c r="P34" i="3"/>
  <c r="R34"/>
  <c r="U34"/>
  <c r="V34"/>
  <c r="R15"/>
  <c r="U15"/>
  <c r="V15"/>
  <c r="P15"/>
  <c r="P18"/>
  <c r="R18"/>
  <c r="U18"/>
  <c r="V18"/>
  <c r="R29"/>
  <c r="U29"/>
  <c r="V29"/>
  <c r="P29"/>
  <c r="R24"/>
  <c r="U24"/>
  <c r="V24"/>
  <c r="P24"/>
  <c r="P26"/>
  <c r="R26"/>
  <c r="U26"/>
  <c r="V26"/>
  <c r="R25"/>
  <c r="U25"/>
  <c r="V25"/>
  <c r="P25"/>
  <c r="P33"/>
  <c r="R33"/>
  <c r="U33"/>
  <c r="V33"/>
  <c r="R8"/>
  <c r="U8"/>
  <c r="V8"/>
  <c r="P8"/>
  <c r="P37"/>
  <c r="R37"/>
  <c r="U37"/>
  <c r="V37"/>
  <c r="R21"/>
  <c r="U21"/>
  <c r="V21"/>
  <c r="P21"/>
  <c r="AB22" i="8"/>
  <c r="Z18" i="9"/>
  <c r="AA18"/>
  <c r="AB18"/>
  <c r="AC18"/>
  <c r="W18"/>
  <c r="Y18"/>
  <c r="P13" i="3"/>
  <c r="R13"/>
  <c r="U13"/>
  <c r="V13"/>
  <c r="P27"/>
  <c r="R27"/>
  <c r="U27"/>
  <c r="V27"/>
  <c r="R31"/>
  <c r="U31"/>
  <c r="V31"/>
  <c r="P31"/>
  <c r="P9"/>
  <c r="R9"/>
  <c r="U9"/>
  <c r="V9"/>
  <c r="T12" i="7"/>
  <c r="AB12"/>
  <c r="W25" i="9"/>
  <c r="Y25"/>
  <c r="Z25"/>
  <c r="AA25"/>
  <c r="AB25"/>
  <c r="AC25"/>
  <c r="P22" i="3"/>
  <c r="R22"/>
  <c r="U22"/>
  <c r="V22"/>
  <c r="P35"/>
  <c r="R35"/>
  <c r="U35"/>
  <c r="V35"/>
  <c r="R10"/>
  <c r="U10"/>
  <c r="V10"/>
  <c r="P10"/>
  <c r="T10" i="7"/>
  <c r="AA10"/>
  <c r="T29"/>
  <c r="W29"/>
  <c r="T21"/>
  <c r="AA21"/>
  <c r="W9" i="9"/>
  <c r="Y9"/>
  <c r="Z9"/>
  <c r="AA9"/>
  <c r="AB9"/>
  <c r="AC9"/>
  <c r="Z10"/>
  <c r="W10"/>
  <c r="R17" i="3"/>
  <c r="U17"/>
  <c r="V17"/>
  <c r="P17"/>
  <c r="R28"/>
  <c r="U28"/>
  <c r="V28"/>
  <c r="P28"/>
  <c r="R36"/>
  <c r="U36"/>
  <c r="V36"/>
  <c r="P36"/>
  <c r="P32"/>
  <c r="R32"/>
  <c r="U32"/>
  <c r="V32"/>
  <c r="T15" i="7"/>
  <c r="W15"/>
  <c r="T27"/>
  <c r="W27"/>
  <c r="Z10" i="8"/>
  <c r="W10"/>
  <c r="W28" i="9"/>
  <c r="Y28"/>
  <c r="Z28"/>
  <c r="AA28"/>
  <c r="AB28"/>
  <c r="AC28"/>
  <c r="Z24"/>
  <c r="Z12"/>
  <c r="AA12"/>
  <c r="AB12"/>
  <c r="AC12"/>
  <c r="W12"/>
  <c r="Y12"/>
  <c r="T14" i="8"/>
  <c r="Y14"/>
  <c r="T17"/>
  <c r="W17"/>
  <c r="T29"/>
  <c r="T8" i="9"/>
  <c r="T8" i="8"/>
  <c r="AC8"/>
  <c r="T11"/>
  <c r="T20" i="9"/>
  <c r="AB20"/>
  <c r="T14" i="1"/>
  <c r="T15"/>
  <c r="T18"/>
  <c r="T19"/>
  <c r="T29"/>
  <c r="T30"/>
  <c r="T28"/>
  <c r="T23"/>
  <c r="T34"/>
  <c r="T31"/>
  <c r="T33"/>
  <c r="T20"/>
  <c r="T10"/>
  <c r="T11"/>
  <c r="T21"/>
  <c r="T22"/>
  <c r="T13"/>
  <c r="T16"/>
  <c r="T17"/>
  <c r="T24"/>
  <c r="T36"/>
  <c r="T25"/>
  <c r="T32"/>
  <c r="T35"/>
  <c r="T8"/>
  <c r="T9"/>
  <c r="T37"/>
  <c r="T12"/>
  <c r="W13" i="7"/>
  <c r="W24"/>
  <c r="AB24"/>
  <c r="AA24"/>
  <c r="Z25"/>
  <c r="Y25"/>
  <c r="AC25"/>
  <c r="Y16"/>
  <c r="Y8"/>
  <c r="AC17" i="8"/>
  <c r="W27"/>
  <c r="Y28"/>
  <c r="AC28"/>
  <c r="W28"/>
  <c r="AB28"/>
  <c r="AA28"/>
  <c r="Z28"/>
  <c r="AC13"/>
  <c r="Y13"/>
  <c r="Z13"/>
  <c r="AA13"/>
  <c r="AB13"/>
  <c r="W13"/>
  <c r="AC14"/>
  <c r="AB14"/>
  <c r="Z14"/>
  <c r="Y8"/>
  <c r="AA8"/>
  <c r="W8"/>
  <c r="AC18"/>
  <c r="Y18"/>
  <c r="Z18"/>
  <c r="AA18"/>
  <c r="AB18"/>
  <c r="W18"/>
  <c r="AB19"/>
  <c r="Y19"/>
  <c r="AC19"/>
  <c r="W19"/>
  <c r="AA19"/>
  <c r="Z19"/>
  <c r="Z27" i="9"/>
  <c r="Y27"/>
  <c r="AB27"/>
  <c r="AA27"/>
  <c r="Y13"/>
  <c r="W14"/>
  <c r="AB14"/>
  <c r="AA14"/>
  <c r="Z14"/>
  <c r="Y14"/>
  <c r="AC14"/>
  <c r="Z15"/>
  <c r="W15"/>
  <c r="AB15"/>
  <c r="W20"/>
  <c r="AC12" i="8"/>
  <c r="AB8"/>
  <c r="Z8"/>
  <c r="AD8"/>
  <c r="AE8"/>
  <c r="AA14"/>
  <c r="W14"/>
  <c r="AD14"/>
  <c r="AE14"/>
  <c r="C14" i="13"/>
  <c r="Y27" i="8"/>
  <c r="AA10"/>
  <c r="AD10"/>
  <c r="AE10"/>
  <c r="C10" i="13"/>
  <c r="AD24" i="8"/>
  <c r="AE24"/>
  <c r="C24" i="13"/>
  <c r="AB19" i="14"/>
  <c r="T19"/>
  <c r="L19"/>
  <c r="D19"/>
  <c r="AA19"/>
  <c r="S19"/>
  <c r="K19"/>
  <c r="AH19"/>
  <c r="R19"/>
  <c r="AG19"/>
  <c r="Q19"/>
  <c r="AD19"/>
  <c r="N19"/>
  <c r="AC19"/>
  <c r="M19"/>
  <c r="AF19"/>
  <c r="X19"/>
  <c r="P19"/>
  <c r="H19"/>
  <c r="AE19"/>
  <c r="W19"/>
  <c r="O19"/>
  <c r="G19"/>
  <c r="Z19"/>
  <c r="J19"/>
  <c r="Y19"/>
  <c r="I19"/>
  <c r="V19"/>
  <c r="F19"/>
  <c r="U19"/>
  <c r="E19"/>
  <c r="AA18"/>
  <c r="S18"/>
  <c r="K18"/>
  <c r="AH18"/>
  <c r="Z18"/>
  <c r="R18"/>
  <c r="J18"/>
  <c r="AG18"/>
  <c r="Q18"/>
  <c r="AF18"/>
  <c r="P18"/>
  <c r="AC18"/>
  <c r="M18"/>
  <c r="AB18"/>
  <c r="L18"/>
  <c r="AE18"/>
  <c r="W18"/>
  <c r="O18"/>
  <c r="G18"/>
  <c r="AD18"/>
  <c r="V18"/>
  <c r="N18"/>
  <c r="F18"/>
  <c r="Y18"/>
  <c r="I18"/>
  <c r="X18"/>
  <c r="H18"/>
  <c r="U18"/>
  <c r="E18"/>
  <c r="T18"/>
  <c r="D18"/>
  <c r="AG23"/>
  <c r="Y23"/>
  <c r="Q23"/>
  <c r="I23"/>
  <c r="AE23"/>
  <c r="W23"/>
  <c r="O23"/>
  <c r="G23"/>
  <c r="AD23"/>
  <c r="V23"/>
  <c r="N23"/>
  <c r="F23"/>
  <c r="L23"/>
  <c r="H23"/>
  <c r="D23"/>
  <c r="P23"/>
  <c r="AC23"/>
  <c r="U23"/>
  <c r="M23"/>
  <c r="E23"/>
  <c r="AA23"/>
  <c r="S23"/>
  <c r="K23"/>
  <c r="AH23"/>
  <c r="Z23"/>
  <c r="R23"/>
  <c r="J23"/>
  <c r="AB23"/>
  <c r="X23"/>
  <c r="T23"/>
  <c r="AF23"/>
  <c r="AC27"/>
  <c r="U27"/>
  <c r="M27"/>
  <c r="E27"/>
  <c r="AA27"/>
  <c r="S27"/>
  <c r="K27"/>
  <c r="AH27"/>
  <c r="Z27"/>
  <c r="R27"/>
  <c r="J27"/>
  <c r="AF27"/>
  <c r="AB27"/>
  <c r="X27"/>
  <c r="T27"/>
  <c r="AG27"/>
  <c r="Y27"/>
  <c r="Q27"/>
  <c r="I27"/>
  <c r="AE27"/>
  <c r="W27"/>
  <c r="O27"/>
  <c r="G27"/>
  <c r="AD27"/>
  <c r="V27"/>
  <c r="N27"/>
  <c r="F27"/>
  <c r="P27"/>
  <c r="L27"/>
  <c r="H27"/>
  <c r="D27"/>
  <c r="AB26"/>
  <c r="T26"/>
  <c r="L26"/>
  <c r="D26"/>
  <c r="AD26"/>
  <c r="V26"/>
  <c r="N26"/>
  <c r="F26"/>
  <c r="AC26"/>
  <c r="U26"/>
  <c r="M26"/>
  <c r="E26"/>
  <c r="O26"/>
  <c r="K26"/>
  <c r="G26"/>
  <c r="AF26"/>
  <c r="X26"/>
  <c r="P26"/>
  <c r="H26"/>
  <c r="AH26"/>
  <c r="Z26"/>
  <c r="R26"/>
  <c r="J26"/>
  <c r="AG26"/>
  <c r="Y26"/>
  <c r="Q26"/>
  <c r="I26"/>
  <c r="AE26"/>
  <c r="AA26"/>
  <c r="W26"/>
  <c r="S26"/>
  <c r="AE25"/>
  <c r="W25"/>
  <c r="O25"/>
  <c r="G25"/>
  <c r="AC25"/>
  <c r="U25"/>
  <c r="M25"/>
  <c r="E25"/>
  <c r="AB25"/>
  <c r="T25"/>
  <c r="L25"/>
  <c r="D25"/>
  <c r="N25"/>
  <c r="J25"/>
  <c r="F25"/>
  <c r="R25"/>
  <c r="AA25"/>
  <c r="S25"/>
  <c r="K25"/>
  <c r="AG25"/>
  <c r="Y25"/>
  <c r="Q25"/>
  <c r="I25"/>
  <c r="AF25"/>
  <c r="X25"/>
  <c r="P25"/>
  <c r="H25"/>
  <c r="AD25"/>
  <c r="Z25"/>
  <c r="V25"/>
  <c r="AH25"/>
  <c r="AA20"/>
  <c r="S20"/>
  <c r="K20"/>
  <c r="AG20"/>
  <c r="Y20"/>
  <c r="Q20"/>
  <c r="I20"/>
  <c r="AF20"/>
  <c r="X20"/>
  <c r="P20"/>
  <c r="H20"/>
  <c r="AH20"/>
  <c r="AD20"/>
  <c r="Z20"/>
  <c r="V20"/>
  <c r="AE20"/>
  <c r="W20"/>
  <c r="O20"/>
  <c r="G20"/>
  <c r="AC20"/>
  <c r="U20"/>
  <c r="M20"/>
  <c r="E20"/>
  <c r="AB20"/>
  <c r="T20"/>
  <c r="L20"/>
  <c r="D20"/>
  <c r="R20"/>
  <c r="N20"/>
  <c r="J20"/>
  <c r="F20"/>
  <c r="AD17"/>
  <c r="V17"/>
  <c r="N17"/>
  <c r="F17"/>
  <c r="AC17"/>
  <c r="U17"/>
  <c r="M17"/>
  <c r="E17"/>
  <c r="AB17"/>
  <c r="T17"/>
  <c r="L17"/>
  <c r="D17"/>
  <c r="AA17"/>
  <c r="S17"/>
  <c r="K17"/>
  <c r="AH17"/>
  <c r="Z17"/>
  <c r="R17"/>
  <c r="J17"/>
  <c r="AG17"/>
  <c r="Y17"/>
  <c r="Q17"/>
  <c r="I17"/>
  <c r="AF17"/>
  <c r="X17"/>
  <c r="P17"/>
  <c r="H17"/>
  <c r="AE17"/>
  <c r="W17"/>
  <c r="O17"/>
  <c r="G17"/>
  <c r="AF12"/>
  <c r="H12"/>
  <c r="X12"/>
  <c r="AE12"/>
  <c r="W12"/>
  <c r="O12"/>
  <c r="G12"/>
  <c r="AD12"/>
  <c r="V12"/>
  <c r="N12"/>
  <c r="F12"/>
  <c r="L12"/>
  <c r="D12"/>
  <c r="P12"/>
  <c r="AA12"/>
  <c r="S12"/>
  <c r="K12"/>
  <c r="AH12"/>
  <c r="Z12"/>
  <c r="R12"/>
  <c r="J12"/>
  <c r="AB12"/>
  <c r="I12"/>
  <c r="Y12"/>
  <c r="E12"/>
  <c r="U12"/>
  <c r="Q12"/>
  <c r="AG12"/>
  <c r="T12"/>
  <c r="M12"/>
  <c r="AC12"/>
  <c r="AH24"/>
  <c r="Z24"/>
  <c r="R24"/>
  <c r="J24"/>
  <c r="AF24"/>
  <c r="X24"/>
  <c r="P24"/>
  <c r="H24"/>
  <c r="AE24"/>
  <c r="W24"/>
  <c r="O24"/>
  <c r="G24"/>
  <c r="M24"/>
  <c r="I24"/>
  <c r="E24"/>
  <c r="Q24"/>
  <c r="AD24"/>
  <c r="V24"/>
  <c r="N24"/>
  <c r="F24"/>
  <c r="AB24"/>
  <c r="T24"/>
  <c r="L24"/>
  <c r="D24"/>
  <c r="AA24"/>
  <c r="S24"/>
  <c r="K24"/>
  <c r="AC24"/>
  <c r="Y24"/>
  <c r="U24"/>
  <c r="AG24"/>
  <c r="AH28"/>
  <c r="Z28"/>
  <c r="R28"/>
  <c r="J28"/>
  <c r="AF28"/>
  <c r="X28"/>
  <c r="P28"/>
  <c r="H28"/>
  <c r="AE28"/>
  <c r="W28"/>
  <c r="O28"/>
  <c r="G28"/>
  <c r="Q28"/>
  <c r="M28"/>
  <c r="I28"/>
  <c r="E28"/>
  <c r="AD28"/>
  <c r="V28"/>
  <c r="N28"/>
  <c r="F28"/>
  <c r="AB28"/>
  <c r="T28"/>
  <c r="L28"/>
  <c r="D28"/>
  <c r="AA28"/>
  <c r="S28"/>
  <c r="K28"/>
  <c r="AG28"/>
  <c r="AC28"/>
  <c r="Y28"/>
  <c r="U28"/>
  <c r="S10"/>
  <c r="Z10"/>
  <c r="AH10"/>
  <c r="AC10"/>
  <c r="U10"/>
  <c r="AB10"/>
  <c r="I10"/>
  <c r="Q10"/>
  <c r="AD10"/>
  <c r="G10"/>
  <c r="K10"/>
  <c r="O10"/>
  <c r="AG10"/>
  <c r="Y10"/>
  <c r="AF10"/>
  <c r="X10"/>
  <c r="E10"/>
  <c r="M10"/>
  <c r="V10"/>
  <c r="F10"/>
  <c r="N10"/>
  <c r="W10"/>
  <c r="D10"/>
  <c r="L10"/>
  <c r="T10"/>
  <c r="J10"/>
  <c r="R10"/>
  <c r="AE10"/>
  <c r="H10"/>
  <c r="P10"/>
  <c r="AA10"/>
  <c r="AE9"/>
  <c r="V9"/>
  <c r="Z9"/>
  <c r="AD9"/>
  <c r="AH9"/>
  <c r="H9"/>
  <c r="P9"/>
  <c r="X9"/>
  <c r="AF9"/>
  <c r="I9"/>
  <c r="Q9"/>
  <c r="Y9"/>
  <c r="F9"/>
  <c r="J9"/>
  <c r="N9"/>
  <c r="R9"/>
  <c r="D9"/>
  <c r="L9"/>
  <c r="T9"/>
  <c r="AB9"/>
  <c r="E9"/>
  <c r="M9"/>
  <c r="U9"/>
  <c r="AC9"/>
  <c r="G9"/>
  <c r="O9"/>
  <c r="W9"/>
  <c r="AG9"/>
  <c r="K9"/>
  <c r="S9"/>
  <c r="AA9"/>
  <c r="AF22"/>
  <c r="X22"/>
  <c r="P22"/>
  <c r="AD22"/>
  <c r="V22"/>
  <c r="N22"/>
  <c r="F22"/>
  <c r="AC22"/>
  <c r="U22"/>
  <c r="M22"/>
  <c r="E22"/>
  <c r="L22"/>
  <c r="W22"/>
  <c r="S22"/>
  <c r="AE22"/>
  <c r="G22"/>
  <c r="AB22"/>
  <c r="T22"/>
  <c r="AH22"/>
  <c r="Z22"/>
  <c r="R22"/>
  <c r="J22"/>
  <c r="AG22"/>
  <c r="Y22"/>
  <c r="Q22"/>
  <c r="I22"/>
  <c r="AA22"/>
  <c r="D22"/>
  <c r="K22"/>
  <c r="H22"/>
  <c r="O22"/>
  <c r="AC16"/>
  <c r="U16"/>
  <c r="M16"/>
  <c r="E16"/>
  <c r="AB16"/>
  <c r="T16"/>
  <c r="L16"/>
  <c r="D16"/>
  <c r="AA16"/>
  <c r="S16"/>
  <c r="K16"/>
  <c r="AH16"/>
  <c r="Z16"/>
  <c r="R16"/>
  <c r="J16"/>
  <c r="AG16"/>
  <c r="Y16"/>
  <c r="Q16"/>
  <c r="I16"/>
  <c r="AF16"/>
  <c r="X16"/>
  <c r="P16"/>
  <c r="H16"/>
  <c r="AE16"/>
  <c r="W16"/>
  <c r="O16"/>
  <c r="G16"/>
  <c r="AD16"/>
  <c r="V16"/>
  <c r="N16"/>
  <c r="F16"/>
  <c r="AF15"/>
  <c r="X15"/>
  <c r="P15"/>
  <c r="H15"/>
  <c r="AE15"/>
  <c r="W15"/>
  <c r="O15"/>
  <c r="G15"/>
  <c r="AD15"/>
  <c r="V15"/>
  <c r="N15"/>
  <c r="F15"/>
  <c r="AC15"/>
  <c r="U15"/>
  <c r="M15"/>
  <c r="E15"/>
  <c r="AB15"/>
  <c r="T15"/>
  <c r="L15"/>
  <c r="D15"/>
  <c r="AA15"/>
  <c r="S15"/>
  <c r="K15"/>
  <c r="AH15"/>
  <c r="Z15"/>
  <c r="R15"/>
  <c r="J15"/>
  <c r="AG15"/>
  <c r="Y15"/>
  <c r="Q15"/>
  <c r="I15"/>
  <c r="V14"/>
  <c r="F14"/>
  <c r="N14"/>
  <c r="AE14"/>
  <c r="AH14"/>
  <c r="Z14"/>
  <c r="AC14"/>
  <c r="U14"/>
  <c r="M14"/>
  <c r="E14"/>
  <c r="AB14"/>
  <c r="T14"/>
  <c r="L14"/>
  <c r="D14"/>
  <c r="J14"/>
  <c r="AA14"/>
  <c r="AD14"/>
  <c r="AG14"/>
  <c r="Y14"/>
  <c r="Q14"/>
  <c r="I14"/>
  <c r="AF14"/>
  <c r="X14"/>
  <c r="P14"/>
  <c r="H14"/>
  <c r="R14"/>
  <c r="K14"/>
  <c r="G14"/>
  <c r="W14"/>
  <c r="S14"/>
  <c r="O14"/>
  <c r="AG13"/>
  <c r="AC13"/>
  <c r="U13"/>
  <c r="Q13"/>
  <c r="AF13"/>
  <c r="X13"/>
  <c r="P13"/>
  <c r="H13"/>
  <c r="AE13"/>
  <c r="W13"/>
  <c r="O13"/>
  <c r="G13"/>
  <c r="E13"/>
  <c r="M13"/>
  <c r="I13"/>
  <c r="Y13"/>
  <c r="AB13"/>
  <c r="T13"/>
  <c r="L13"/>
  <c r="D13"/>
  <c r="AA13"/>
  <c r="S13"/>
  <c r="K13"/>
  <c r="J13"/>
  <c r="Z13"/>
  <c r="F13"/>
  <c r="V13"/>
  <c r="R13"/>
  <c r="AH13"/>
  <c r="N13"/>
  <c r="AD13"/>
  <c r="AG21"/>
  <c r="Y21"/>
  <c r="Q21"/>
  <c r="I21"/>
  <c r="AF21"/>
  <c r="X21"/>
  <c r="P21"/>
  <c r="H21"/>
  <c r="AA21"/>
  <c r="K21"/>
  <c r="Z21"/>
  <c r="J21"/>
  <c r="W21"/>
  <c r="G21"/>
  <c r="V21"/>
  <c r="F21"/>
  <c r="AC21"/>
  <c r="U21"/>
  <c r="M21"/>
  <c r="E21"/>
  <c r="AB21"/>
  <c r="T21"/>
  <c r="L21"/>
  <c r="D21"/>
  <c r="S21"/>
  <c r="AH21"/>
  <c r="R21"/>
  <c r="AE21"/>
  <c r="O21"/>
  <c r="AD21"/>
  <c r="N21"/>
  <c r="BL19" i="9"/>
  <c r="BM19"/>
  <c r="BL18"/>
  <c r="BM18"/>
  <c r="BL23"/>
  <c r="BM23"/>
  <c r="BL27"/>
  <c r="BM27"/>
  <c r="BL26"/>
  <c r="BM26"/>
  <c r="BL25"/>
  <c r="BM25"/>
  <c r="BL20"/>
  <c r="BM20"/>
  <c r="BL17"/>
  <c r="BM17"/>
  <c r="BL12"/>
  <c r="BM12"/>
  <c r="BL24"/>
  <c r="BM24"/>
  <c r="BL28"/>
  <c r="BM28"/>
  <c r="BL10"/>
  <c r="BM10"/>
  <c r="BL9"/>
  <c r="BM9"/>
  <c r="BL22"/>
  <c r="BM22"/>
  <c r="BL16"/>
  <c r="BM16"/>
  <c r="BL15"/>
  <c r="BM15"/>
  <c r="BL14"/>
  <c r="BM14"/>
  <c r="BL13"/>
  <c r="BM13"/>
  <c r="BL21"/>
  <c r="AC18" i="7"/>
  <c r="AB28"/>
  <c r="AC30"/>
  <c r="Z18"/>
  <c r="AA28"/>
  <c r="W17"/>
  <c r="AA12"/>
  <c r="W28"/>
  <c r="AA17"/>
  <c r="AB17"/>
  <c r="AC26"/>
  <c r="AC8"/>
  <c r="AB27"/>
  <c r="AA11"/>
  <c r="W23"/>
  <c r="Z13" i="9"/>
  <c r="AD13"/>
  <c r="AC24"/>
  <c r="Y24"/>
  <c r="AD22"/>
  <c r="AA13"/>
  <c r="Z26"/>
  <c r="AB24"/>
  <c r="W24"/>
  <c r="Z20"/>
  <c r="AD20"/>
  <c r="AB13"/>
  <c r="AA26"/>
  <c r="Z11"/>
  <c r="Z16"/>
  <c r="AD16"/>
  <c r="W13"/>
  <c r="Z21"/>
  <c r="W27"/>
  <c r="AC26"/>
  <c r="Y20"/>
  <c r="AB21"/>
  <c r="Y26"/>
  <c r="W26"/>
  <c r="AA16"/>
  <c r="Y16"/>
  <c r="W16"/>
  <c r="AA21"/>
  <c r="W21"/>
  <c r="AC21"/>
  <c r="AC16"/>
  <c r="C26" i="2"/>
  <c r="AA20" i="9"/>
  <c r="AC15"/>
  <c r="AC10"/>
  <c r="AC20"/>
  <c r="AA15"/>
  <c r="AB10"/>
  <c r="Y10"/>
  <c r="AD19"/>
  <c r="AD23"/>
  <c r="AD11"/>
  <c r="Z9" i="8"/>
  <c r="AB27"/>
  <c r="AC27"/>
  <c r="Y17"/>
  <c r="AB12"/>
  <c r="AC9"/>
  <c r="AA27"/>
  <c r="Z17"/>
  <c r="AA12"/>
  <c r="Y9"/>
  <c r="AA17"/>
  <c r="AD17"/>
  <c r="AE17"/>
  <c r="C17" i="13"/>
  <c r="AB16" i="8"/>
  <c r="Y16"/>
  <c r="AC16"/>
  <c r="Z16"/>
  <c r="AB17"/>
  <c r="AA16"/>
  <c r="AC15"/>
  <c r="W15"/>
  <c r="AA15"/>
  <c r="AB15"/>
  <c r="Z12"/>
  <c r="AA9"/>
  <c r="AB9"/>
  <c r="W12"/>
  <c r="AD12"/>
  <c r="AE12"/>
  <c r="C12" i="13"/>
  <c r="Y10" i="8"/>
  <c r="AB10"/>
  <c r="AB26"/>
  <c r="AA26"/>
  <c r="AC26"/>
  <c r="W26"/>
  <c r="Z26"/>
  <c r="Y26"/>
  <c r="AA21"/>
  <c r="AB21"/>
  <c r="Z21"/>
  <c r="AC21"/>
  <c r="W21"/>
  <c r="Y21"/>
  <c r="AB25"/>
  <c r="AC25"/>
  <c r="Z25"/>
  <c r="Y25"/>
  <c r="AA25"/>
  <c r="W25"/>
  <c r="AA20"/>
  <c r="W20"/>
  <c r="Y20"/>
  <c r="AB20"/>
  <c r="AC20"/>
  <c r="Z20"/>
  <c r="Z22"/>
  <c r="W22"/>
  <c r="AC22"/>
  <c r="AA22"/>
  <c r="Z16" i="7"/>
  <c r="AA16"/>
  <c r="Y28"/>
  <c r="W21"/>
  <c r="AC31"/>
  <c r="Z28"/>
  <c r="AC16"/>
  <c r="W19"/>
  <c r="Y30"/>
  <c r="Z14"/>
  <c r="AB10"/>
  <c r="AA22"/>
  <c r="AB13"/>
  <c r="Z22"/>
  <c r="Z13"/>
  <c r="AB15"/>
  <c r="AB31"/>
  <c r="W22"/>
  <c r="Y13"/>
  <c r="AB9"/>
  <c r="AB22"/>
  <c r="AA13"/>
  <c r="Z17"/>
  <c r="Y22"/>
  <c r="T9" i="3"/>
  <c r="T32"/>
  <c r="Y32"/>
  <c r="AD27" i="1"/>
  <c r="AE27"/>
  <c r="C27" i="2"/>
  <c r="T21" i="3"/>
  <c r="T8"/>
  <c r="Z8"/>
  <c r="Y26" i="7"/>
  <c r="W11"/>
  <c r="AB23"/>
  <c r="AC23"/>
  <c r="AB11"/>
  <c r="AC11"/>
  <c r="Y11"/>
  <c r="W9"/>
  <c r="AA27"/>
  <c r="AB21"/>
  <c r="AB20"/>
  <c r="W14"/>
  <c r="Z20"/>
  <c r="Y14"/>
  <c r="Y9"/>
  <c r="W12"/>
  <c r="AA20"/>
  <c r="AA14"/>
  <c r="Y20"/>
  <c r="AC9"/>
  <c r="AB16"/>
  <c r="AC17"/>
  <c r="AA9"/>
  <c r="W20"/>
  <c r="AB14"/>
  <c r="T28" i="3"/>
  <c r="Y28"/>
  <c r="T35"/>
  <c r="Y35"/>
  <c r="T33"/>
  <c r="AB33"/>
  <c r="T26"/>
  <c r="AB32"/>
  <c r="AA32"/>
  <c r="T20"/>
  <c r="Z20"/>
  <c r="T13"/>
  <c r="AB13"/>
  <c r="T22"/>
  <c r="T18"/>
  <c r="AB18"/>
  <c r="T34"/>
  <c r="W34"/>
  <c r="AB19" i="7"/>
  <c r="AA29"/>
  <c r="Y19"/>
  <c r="AA18"/>
  <c r="W18"/>
  <c r="AB18"/>
  <c r="AB29"/>
  <c r="AC19"/>
  <c r="W26"/>
  <c r="AB26"/>
  <c r="AA26"/>
  <c r="AA19"/>
  <c r="AB28" i="3"/>
  <c r="W28"/>
  <c r="W8"/>
  <c r="T23"/>
  <c r="AA23"/>
  <c r="T16"/>
  <c r="AC16"/>
  <c r="T30"/>
  <c r="T36"/>
  <c r="Y36"/>
  <c r="T10"/>
  <c r="AA10"/>
  <c r="T37"/>
  <c r="W37"/>
  <c r="T29"/>
  <c r="W29"/>
  <c r="T12"/>
  <c r="AC12"/>
  <c r="T14"/>
  <c r="AB14"/>
  <c r="T11"/>
  <c r="AC11"/>
  <c r="Z18"/>
  <c r="AB36"/>
  <c r="T24"/>
  <c r="AC24"/>
  <c r="T17"/>
  <c r="Z17"/>
  <c r="T31"/>
  <c r="W31"/>
  <c r="T27"/>
  <c r="Y27"/>
  <c r="T25"/>
  <c r="T15"/>
  <c r="Z15"/>
  <c r="T19"/>
  <c r="Z19"/>
  <c r="W10" i="7"/>
  <c r="Z31"/>
  <c r="AB30"/>
  <c r="W30"/>
  <c r="AA30"/>
  <c r="AA15"/>
  <c r="AA31"/>
  <c r="Y31"/>
  <c r="Z23"/>
  <c r="Y23"/>
  <c r="W8"/>
  <c r="AB8"/>
  <c r="AA8"/>
  <c r="Z13" i="3"/>
  <c r="AC13"/>
  <c r="Y13"/>
  <c r="AC21"/>
  <c r="AA21"/>
  <c r="Y21"/>
  <c r="AB21"/>
  <c r="Z21"/>
  <c r="W21"/>
  <c r="AA35"/>
  <c r="Y26"/>
  <c r="W26"/>
  <c r="AB26"/>
  <c r="AC26"/>
  <c r="Z26"/>
  <c r="AA26"/>
  <c r="Y29"/>
  <c r="AD13" i="8"/>
  <c r="AE13"/>
  <c r="C13" i="13"/>
  <c r="Y17" i="3"/>
  <c r="AC17"/>
  <c r="W25"/>
  <c r="Y25"/>
  <c r="AA25"/>
  <c r="Z25"/>
  <c r="AB25"/>
  <c r="AC25"/>
  <c r="AB15"/>
  <c r="W15"/>
  <c r="AB11"/>
  <c r="AA11"/>
  <c r="W11"/>
  <c r="Z11"/>
  <c r="Y11"/>
  <c r="AA22"/>
  <c r="AB22"/>
  <c r="Z22"/>
  <c r="Y22"/>
  <c r="W22"/>
  <c r="AC22"/>
  <c r="AC37"/>
  <c r="AA37"/>
  <c r="Y37"/>
  <c r="AB37"/>
  <c r="Z37"/>
  <c r="AB11" i="8"/>
  <c r="AC11"/>
  <c r="W11"/>
  <c r="Z11"/>
  <c r="Y11"/>
  <c r="AA11"/>
  <c r="AD28" i="9"/>
  <c r="AD9"/>
  <c r="Z10" i="7"/>
  <c r="Y10"/>
  <c r="AC10"/>
  <c r="AD25" i="9"/>
  <c r="Z9" i="3"/>
  <c r="Y9"/>
  <c r="AB9"/>
  <c r="AA9"/>
  <c r="AC9"/>
  <c r="W9"/>
  <c r="Y24"/>
  <c r="W16"/>
  <c r="AA16"/>
  <c r="AB16"/>
  <c r="Y16"/>
  <c r="AA30"/>
  <c r="Y30"/>
  <c r="W30"/>
  <c r="Z30"/>
  <c r="AC30"/>
  <c r="AB30"/>
  <c r="Z27" i="7"/>
  <c r="Y27"/>
  <c r="AC27"/>
  <c r="AC12"/>
  <c r="Y12"/>
  <c r="Z12"/>
  <c r="W8" i="9"/>
  <c r="Y8"/>
  <c r="Z8"/>
  <c r="AA8"/>
  <c r="AB8"/>
  <c r="AC8"/>
  <c r="AD24"/>
  <c r="Z15" i="7"/>
  <c r="AC15"/>
  <c r="Y15"/>
  <c r="AC21"/>
  <c r="Z21"/>
  <c r="Y21"/>
  <c r="AD18" i="9"/>
  <c r="AD25" i="7"/>
  <c r="AE25"/>
  <c r="AB29" i="8"/>
  <c r="AA29"/>
  <c r="AC29"/>
  <c r="W29"/>
  <c r="Y29"/>
  <c r="Z29"/>
  <c r="AD12" i="9"/>
  <c r="Y29" i="7"/>
  <c r="AC29"/>
  <c r="Z29"/>
  <c r="AC12" i="1"/>
  <c r="Y12"/>
  <c r="Z12"/>
  <c r="AA12"/>
  <c r="AB12"/>
  <c r="W12"/>
  <c r="AA9"/>
  <c r="AB9"/>
  <c r="W9"/>
  <c r="AC9"/>
  <c r="Y9"/>
  <c r="Z9"/>
  <c r="Z35"/>
  <c r="AC35"/>
  <c r="Y35"/>
  <c r="AB35"/>
  <c r="W35"/>
  <c r="AA35"/>
  <c r="Z25"/>
  <c r="AC25"/>
  <c r="Y25"/>
  <c r="AB25"/>
  <c r="W25"/>
  <c r="AA25"/>
  <c r="AA24"/>
  <c r="Z24"/>
  <c r="AB24"/>
  <c r="Y24"/>
  <c r="AC24"/>
  <c r="W24"/>
  <c r="AA16"/>
  <c r="Z16"/>
  <c r="AB16"/>
  <c r="Y16"/>
  <c r="AC16"/>
  <c r="W16"/>
  <c r="AB21"/>
  <c r="Y21"/>
  <c r="AC21"/>
  <c r="W21"/>
  <c r="AA21"/>
  <c r="Z21"/>
  <c r="AB10"/>
  <c r="Y10"/>
  <c r="AC10"/>
  <c r="W10"/>
  <c r="AA10"/>
  <c r="Z10"/>
  <c r="AB33"/>
  <c r="W33"/>
  <c r="AA33"/>
  <c r="Z33"/>
  <c r="AC33"/>
  <c r="Y33"/>
  <c r="AB34"/>
  <c r="W34"/>
  <c r="AA34"/>
  <c r="Z34"/>
  <c r="AC34"/>
  <c r="Y34"/>
  <c r="Z28"/>
  <c r="AC28"/>
  <c r="Y28"/>
  <c r="AB28"/>
  <c r="W28"/>
  <c r="AA28"/>
  <c r="Z29"/>
  <c r="AC29"/>
  <c r="Y29"/>
  <c r="AB29"/>
  <c r="W29"/>
  <c r="AA29"/>
  <c r="AB18"/>
  <c r="Y18"/>
  <c r="AC18"/>
  <c r="Z18"/>
  <c r="AA18"/>
  <c r="W18"/>
  <c r="AB14"/>
  <c r="Y14"/>
  <c r="AC14"/>
  <c r="Z14"/>
  <c r="AA14"/>
  <c r="W14"/>
  <c r="AA37"/>
  <c r="W37"/>
  <c r="AB37"/>
  <c r="Y37"/>
  <c r="AC37"/>
  <c r="Z37"/>
  <c r="AA8"/>
  <c r="W8"/>
  <c r="AB8"/>
  <c r="Y8"/>
  <c r="AC8"/>
  <c r="Z8"/>
  <c r="Z32"/>
  <c r="AC32"/>
  <c r="Y32"/>
  <c r="AB32"/>
  <c r="W32"/>
  <c r="AA32"/>
  <c r="AC36"/>
  <c r="Y36"/>
  <c r="Z36"/>
  <c r="AA36"/>
  <c r="AB36"/>
  <c r="W36"/>
  <c r="AA17"/>
  <c r="AB17"/>
  <c r="W17"/>
  <c r="AC17"/>
  <c r="Y17"/>
  <c r="Z17"/>
  <c r="AC13"/>
  <c r="Y13"/>
  <c r="Z13"/>
  <c r="AA13"/>
  <c r="AB13"/>
  <c r="W13"/>
  <c r="AC22"/>
  <c r="AB22"/>
  <c r="Y22"/>
  <c r="AA22"/>
  <c r="W22"/>
  <c r="Z22"/>
  <c r="AC11"/>
  <c r="Y11"/>
  <c r="Z11"/>
  <c r="AA11"/>
  <c r="AB11"/>
  <c r="W11"/>
  <c r="AC20"/>
  <c r="Y20"/>
  <c r="Z20"/>
  <c r="AA20"/>
  <c r="AB20"/>
  <c r="W20"/>
  <c r="AB31"/>
  <c r="W31"/>
  <c r="AA31"/>
  <c r="Z31"/>
  <c r="AC31"/>
  <c r="Y31"/>
  <c r="AA23"/>
  <c r="AB23"/>
  <c r="W23"/>
  <c r="AC23"/>
  <c r="Y23"/>
  <c r="Z23"/>
  <c r="AA30"/>
  <c r="AB30"/>
  <c r="W30"/>
  <c r="AC30"/>
  <c r="Y30"/>
  <c r="Z30"/>
  <c r="AA19"/>
  <c r="AB19"/>
  <c r="W19"/>
  <c r="AC19"/>
  <c r="Y19"/>
  <c r="Z19"/>
  <c r="AA15"/>
  <c r="AB15"/>
  <c r="W15"/>
  <c r="AC15"/>
  <c r="Y15"/>
  <c r="Z15"/>
  <c r="AD27" i="8"/>
  <c r="AE27"/>
  <c r="C27" i="13"/>
  <c r="AD27" i="9"/>
  <c r="AD24" i="7"/>
  <c r="AE24"/>
  <c r="AD18" i="8"/>
  <c r="AE18"/>
  <c r="C18" i="13"/>
  <c r="AD19" i="8"/>
  <c r="AE19"/>
  <c r="C19" i="13"/>
  <c r="AD28" i="8"/>
  <c r="AE28"/>
  <c r="C28" i="13"/>
  <c r="AD14" i="9"/>
  <c r="AD21"/>
  <c r="AD26"/>
  <c r="AD9" i="8"/>
  <c r="AE9"/>
  <c r="C9" i="13"/>
  <c r="BM21" i="9"/>
  <c r="BN21"/>
  <c r="AD28" i="7"/>
  <c r="AE28"/>
  <c r="C28" i="12"/>
  <c r="AJ25"/>
  <c r="C25"/>
  <c r="D39"/>
  <c r="AJ24"/>
  <c r="C24"/>
  <c r="AD17" i="7"/>
  <c r="AE17"/>
  <c r="BL24" i="10"/>
  <c r="BM24"/>
  <c r="AD15" i="9"/>
  <c r="AD10"/>
  <c r="AD22" i="8"/>
  <c r="AE22"/>
  <c r="C22" i="13"/>
  <c r="AD16" i="8"/>
  <c r="AE16"/>
  <c r="C16" i="13"/>
  <c r="AD15" i="8"/>
  <c r="AE15"/>
  <c r="C15" i="13"/>
  <c r="AD21" i="8"/>
  <c r="AE21"/>
  <c r="C21" i="13"/>
  <c r="AD25" i="8"/>
  <c r="AE25"/>
  <c r="C25" i="13"/>
  <c r="AD11" i="8"/>
  <c r="AE11"/>
  <c r="C11" i="13"/>
  <c r="AD20" i="8"/>
  <c r="AE20"/>
  <c r="C20" i="13"/>
  <c r="AD26" i="8"/>
  <c r="AE26"/>
  <c r="C26" i="13"/>
  <c r="AD16" i="7"/>
  <c r="AE16"/>
  <c r="AD13"/>
  <c r="AE13"/>
  <c r="AD22"/>
  <c r="AE22"/>
  <c r="AD14"/>
  <c r="AE14"/>
  <c r="AD21"/>
  <c r="AE21"/>
  <c r="AD11"/>
  <c r="AE11"/>
  <c r="AC29" i="3"/>
  <c r="W17"/>
  <c r="Z16"/>
  <c r="Y15"/>
  <c r="AB35"/>
  <c r="W35"/>
  <c r="AA8"/>
  <c r="AB8"/>
  <c r="W32"/>
  <c r="Z35"/>
  <c r="AC8"/>
  <c r="Y8"/>
  <c r="Z32"/>
  <c r="W12"/>
  <c r="AD37"/>
  <c r="AE37"/>
  <c r="AC35"/>
  <c r="W18"/>
  <c r="AC32"/>
  <c r="W24"/>
  <c r="AC15"/>
  <c r="AA15"/>
  <c r="AB17"/>
  <c r="AD21"/>
  <c r="AE21"/>
  <c r="AJ21" i="11"/>
  <c r="W23" i="3"/>
  <c r="AD25"/>
  <c r="AE25"/>
  <c r="C25" i="11"/>
  <c r="AA17" i="3"/>
  <c r="Z10"/>
  <c r="AC33"/>
  <c r="AC28"/>
  <c r="AB20"/>
  <c r="AC23"/>
  <c r="Y20"/>
  <c r="Z24"/>
  <c r="Y34"/>
  <c r="AB27"/>
  <c r="AA13"/>
  <c r="Z33"/>
  <c r="Y23"/>
  <c r="Z23"/>
  <c r="W20"/>
  <c r="AB24"/>
  <c r="W19"/>
  <c r="AC34"/>
  <c r="AC31"/>
  <c r="W13"/>
  <c r="AB23"/>
  <c r="AA20"/>
  <c r="Z12"/>
  <c r="AA34"/>
  <c r="AA19"/>
  <c r="AB19"/>
  <c r="AA12"/>
  <c r="W27"/>
  <c r="AA27"/>
  <c r="Y10"/>
  <c r="Y33"/>
  <c r="W33"/>
  <c r="AC20"/>
  <c r="AA24"/>
  <c r="AC19"/>
  <c r="Y19"/>
  <c r="AB12"/>
  <c r="Z34"/>
  <c r="AB34"/>
  <c r="AC27"/>
  <c r="AB31"/>
  <c r="Z29"/>
  <c r="AC10"/>
  <c r="W36"/>
  <c r="Y18"/>
  <c r="AA33"/>
  <c r="Y12"/>
  <c r="Z27"/>
  <c r="Z31"/>
  <c r="AA29"/>
  <c r="AB29"/>
  <c r="AB10"/>
  <c r="AC18"/>
  <c r="AA18"/>
  <c r="AD32" i="1"/>
  <c r="AE32"/>
  <c r="Y31" i="3"/>
  <c r="AD17"/>
  <c r="AE17"/>
  <c r="AJ17" i="11"/>
  <c r="W10" i="3"/>
  <c r="AA36"/>
  <c r="Z36"/>
  <c r="C21" i="11"/>
  <c r="AA31" i="3"/>
  <c r="AC36"/>
  <c r="AA28"/>
  <c r="Z28"/>
  <c r="C37" i="11"/>
  <c r="AJ37"/>
  <c r="AD12" i="7"/>
  <c r="AE12"/>
  <c r="AD27"/>
  <c r="AE27"/>
  <c r="AD20"/>
  <c r="AE20"/>
  <c r="AD9"/>
  <c r="AE9"/>
  <c r="AD26"/>
  <c r="AE26"/>
  <c r="AD19"/>
  <c r="AE19"/>
  <c r="AD15"/>
  <c r="AE15"/>
  <c r="AD8"/>
  <c r="AE8"/>
  <c r="AD18"/>
  <c r="AE18"/>
  <c r="W14" i="3"/>
  <c r="AC14"/>
  <c r="Y14"/>
  <c r="Z14"/>
  <c r="AA14"/>
  <c r="AD23" i="7"/>
  <c r="AE23"/>
  <c r="AD31"/>
  <c r="AE31"/>
  <c r="AD29"/>
  <c r="AE29"/>
  <c r="AD10"/>
  <c r="AE10"/>
  <c r="AD30"/>
  <c r="AE30"/>
  <c r="AD11" i="3"/>
  <c r="AE11"/>
  <c r="AD23"/>
  <c r="AE23"/>
  <c r="AJ23" i="11"/>
  <c r="AD16" i="3"/>
  <c r="AE16"/>
  <c r="AD22"/>
  <c r="AE22"/>
  <c r="AD31"/>
  <c r="AE31"/>
  <c r="AD26"/>
  <c r="AE26"/>
  <c r="AD29" i="8"/>
  <c r="AE29"/>
  <c r="C29" i="13"/>
  <c r="AD9" i="3"/>
  <c r="AE9"/>
  <c r="AD22" i="1"/>
  <c r="AE22"/>
  <c r="AD8" i="9"/>
  <c r="AE8"/>
  <c r="AD30" i="3"/>
  <c r="AE30"/>
  <c r="AD30" i="1"/>
  <c r="AE30"/>
  <c r="C30" i="2"/>
  <c r="AD31" i="1"/>
  <c r="AE31"/>
  <c r="C31" i="2"/>
  <c r="AD20" i="1"/>
  <c r="AE20"/>
  <c r="AD11"/>
  <c r="AE11"/>
  <c r="AD13"/>
  <c r="AE13"/>
  <c r="AD36"/>
  <c r="AE36"/>
  <c r="AD8"/>
  <c r="AE8"/>
  <c r="AD29"/>
  <c r="AE29"/>
  <c r="AD28"/>
  <c r="AE28"/>
  <c r="AD10"/>
  <c r="AE10"/>
  <c r="C10" i="2"/>
  <c r="AD25" i="1"/>
  <c r="AE25"/>
  <c r="AD35"/>
  <c r="AE35"/>
  <c r="C35" i="2"/>
  <c r="AD12" i="1"/>
  <c r="AE12"/>
  <c r="AD15"/>
  <c r="AE15"/>
  <c r="AD19"/>
  <c r="AE19"/>
  <c r="AD23"/>
  <c r="AE23"/>
  <c r="C23" i="2"/>
  <c r="AD17" i="1"/>
  <c r="AE17"/>
  <c r="AD37"/>
  <c r="AE37"/>
  <c r="C37" i="2"/>
  <c r="AD14" i="1"/>
  <c r="AE14"/>
  <c r="AD18"/>
  <c r="AE18"/>
  <c r="AD34"/>
  <c r="AE34"/>
  <c r="C34" i="2"/>
  <c r="AD33" i="1"/>
  <c r="AE33"/>
  <c r="C33" i="2"/>
  <c r="AD21" i="1"/>
  <c r="AE21"/>
  <c r="AD16"/>
  <c r="AE16"/>
  <c r="AD24"/>
  <c r="AE24"/>
  <c r="C24" i="2"/>
  <c r="AD9" i="1"/>
  <c r="AE9"/>
  <c r="BL15" i="10"/>
  <c r="BM15"/>
  <c r="BL9"/>
  <c r="BM9"/>
  <c r="BL22"/>
  <c r="BM22"/>
  <c r="BL21"/>
  <c r="BM21"/>
  <c r="BL20"/>
  <c r="BM20"/>
  <c r="BL8"/>
  <c r="BM8"/>
  <c r="BL14"/>
  <c r="BM14"/>
  <c r="C30" i="12"/>
  <c r="AJ30"/>
  <c r="C29"/>
  <c r="AJ29"/>
  <c r="AH25"/>
  <c r="AF25"/>
  <c r="AD25"/>
  <c r="AB25"/>
  <c r="Z25"/>
  <c r="X25"/>
  <c r="V25"/>
  <c r="T25"/>
  <c r="R25"/>
  <c r="P25"/>
  <c r="N25"/>
  <c r="L25"/>
  <c r="J25"/>
  <c r="H25"/>
  <c r="F25"/>
  <c r="D25"/>
  <c r="AG25"/>
  <c r="AE25"/>
  <c r="AC25"/>
  <c r="AA25"/>
  <c r="Y25"/>
  <c r="W25"/>
  <c r="U25"/>
  <c r="S25"/>
  <c r="Q25"/>
  <c r="O25"/>
  <c r="M25"/>
  <c r="K25"/>
  <c r="I25"/>
  <c r="G25"/>
  <c r="E25"/>
  <c r="AG28"/>
  <c r="AE28"/>
  <c r="AC28"/>
  <c r="AA28"/>
  <c r="Y28"/>
  <c r="W28"/>
  <c r="U28"/>
  <c r="S28"/>
  <c r="Q28"/>
  <c r="O28"/>
  <c r="M28"/>
  <c r="K28"/>
  <c r="I28"/>
  <c r="G28"/>
  <c r="E28"/>
  <c r="AH28"/>
  <c r="AF28"/>
  <c r="AD28"/>
  <c r="AB28"/>
  <c r="Z28"/>
  <c r="X28"/>
  <c r="V28"/>
  <c r="T28"/>
  <c r="R28"/>
  <c r="P28"/>
  <c r="N28"/>
  <c r="L28"/>
  <c r="J28"/>
  <c r="H28"/>
  <c r="F28"/>
  <c r="D28"/>
  <c r="C31"/>
  <c r="AJ31"/>
  <c r="AG24"/>
  <c r="AE24"/>
  <c r="AC24"/>
  <c r="AA24"/>
  <c r="Y24"/>
  <c r="W24"/>
  <c r="U24"/>
  <c r="S24"/>
  <c r="Q24"/>
  <c r="O24"/>
  <c r="M24"/>
  <c r="K24"/>
  <c r="I24"/>
  <c r="G24"/>
  <c r="E24"/>
  <c r="AH24"/>
  <c r="AF24"/>
  <c r="AD24"/>
  <c r="AB24"/>
  <c r="Z24"/>
  <c r="X24"/>
  <c r="V24"/>
  <c r="T24"/>
  <c r="R24"/>
  <c r="P24"/>
  <c r="N24"/>
  <c r="L24"/>
  <c r="J24"/>
  <c r="H24"/>
  <c r="F24"/>
  <c r="D24"/>
  <c r="AD8" i="3"/>
  <c r="AE8"/>
  <c r="AJ8" i="11"/>
  <c r="AH37" i="2"/>
  <c r="AF37"/>
  <c r="AD37"/>
  <c r="AB37"/>
  <c r="Z37"/>
  <c r="X37"/>
  <c r="V37"/>
  <c r="T37"/>
  <c r="R37"/>
  <c r="P37"/>
  <c r="N37"/>
  <c r="L37"/>
  <c r="J37"/>
  <c r="H37"/>
  <c r="F37"/>
  <c r="D37"/>
  <c r="AG37"/>
  <c r="AE37"/>
  <c r="AC37"/>
  <c r="AA37"/>
  <c r="Y37"/>
  <c r="W37"/>
  <c r="U37"/>
  <c r="S37"/>
  <c r="Q37"/>
  <c r="O37"/>
  <c r="M37"/>
  <c r="K37"/>
  <c r="I37"/>
  <c r="G37"/>
  <c r="E37"/>
  <c r="AH34"/>
  <c r="AF34"/>
  <c r="AD34"/>
  <c r="AB34"/>
  <c r="Z34"/>
  <c r="X34"/>
  <c r="V34"/>
  <c r="T34"/>
  <c r="R34"/>
  <c r="P34"/>
  <c r="N34"/>
  <c r="L34"/>
  <c r="J34"/>
  <c r="H34"/>
  <c r="F34"/>
  <c r="D34"/>
  <c r="AG34"/>
  <c r="AE34"/>
  <c r="AC34"/>
  <c r="AA34"/>
  <c r="Y34"/>
  <c r="W34"/>
  <c r="U34"/>
  <c r="S34"/>
  <c r="Q34"/>
  <c r="O34"/>
  <c r="M34"/>
  <c r="K34"/>
  <c r="I34"/>
  <c r="G34"/>
  <c r="E34"/>
  <c r="AG31"/>
  <c r="AE31"/>
  <c r="AC31"/>
  <c r="AA31"/>
  <c r="Y31"/>
  <c r="W31"/>
  <c r="U31"/>
  <c r="S31"/>
  <c r="Q31"/>
  <c r="O31"/>
  <c r="M31"/>
  <c r="K31"/>
  <c r="I31"/>
  <c r="G31"/>
  <c r="E31"/>
  <c r="AH31"/>
  <c r="AF31"/>
  <c r="AD31"/>
  <c r="AB31"/>
  <c r="Z31"/>
  <c r="X31"/>
  <c r="V31"/>
  <c r="T31"/>
  <c r="R31"/>
  <c r="P31"/>
  <c r="N31"/>
  <c r="L31"/>
  <c r="J31"/>
  <c r="H31"/>
  <c r="F31"/>
  <c r="D31"/>
  <c r="AH30"/>
  <c r="AF30"/>
  <c r="AD30"/>
  <c r="AB30"/>
  <c r="Z30"/>
  <c r="X30"/>
  <c r="V30"/>
  <c r="T30"/>
  <c r="R30"/>
  <c r="P30"/>
  <c r="N30"/>
  <c r="L30"/>
  <c r="J30"/>
  <c r="H30"/>
  <c r="F30"/>
  <c r="D30"/>
  <c r="AG30"/>
  <c r="AE30"/>
  <c r="AC30"/>
  <c r="AA30"/>
  <c r="Y30"/>
  <c r="W30"/>
  <c r="U30"/>
  <c r="S30"/>
  <c r="Q30"/>
  <c r="O30"/>
  <c r="M30"/>
  <c r="K30"/>
  <c r="I30"/>
  <c r="G30"/>
  <c r="E30"/>
  <c r="AJ28" i="12"/>
  <c r="C23"/>
  <c r="AJ23"/>
  <c r="C18"/>
  <c r="AJ18"/>
  <c r="C15"/>
  <c r="AJ15"/>
  <c r="AJ26"/>
  <c r="C26"/>
  <c r="C20"/>
  <c r="AJ20"/>
  <c r="C12"/>
  <c r="AJ12"/>
  <c r="C21"/>
  <c r="AJ21"/>
  <c r="C14"/>
  <c r="AJ14"/>
  <c r="C22"/>
  <c r="AJ22"/>
  <c r="C13"/>
  <c r="AJ13"/>
  <c r="C17"/>
  <c r="AJ17"/>
  <c r="C10"/>
  <c r="AJ10"/>
  <c r="AJ8"/>
  <c r="C19"/>
  <c r="AJ19"/>
  <c r="C9"/>
  <c r="AJ9"/>
  <c r="AJ27"/>
  <c r="C27"/>
  <c r="C11"/>
  <c r="AJ11"/>
  <c r="C16"/>
  <c r="AJ16"/>
  <c r="D38"/>
  <c r="BL23" i="10"/>
  <c r="BM23"/>
  <c r="BL17"/>
  <c r="BM17"/>
  <c r="AI17" i="14"/>
  <c r="AI20"/>
  <c r="AI13"/>
  <c r="AI16"/>
  <c r="AI9"/>
  <c r="AI18"/>
  <c r="AI14"/>
  <c r="AI21"/>
  <c r="AI12"/>
  <c r="AD36" i="3"/>
  <c r="AE36"/>
  <c r="AD20"/>
  <c r="AE20"/>
  <c r="AD15"/>
  <c r="AE15"/>
  <c r="AJ15" i="11"/>
  <c r="AD32" i="3"/>
  <c r="AE32"/>
  <c r="AD35"/>
  <c r="AE35"/>
  <c r="AD27"/>
  <c r="AE27"/>
  <c r="AD13"/>
  <c r="AE13"/>
  <c r="AJ13" i="11"/>
  <c r="C15"/>
  <c r="AD28" i="3"/>
  <c r="AE28"/>
  <c r="AD18"/>
  <c r="AE18"/>
  <c r="AJ18" i="11"/>
  <c r="C17"/>
  <c r="AJ25"/>
  <c r="AD29" i="3"/>
  <c r="AE29"/>
  <c r="C29" i="11"/>
  <c r="AD12" i="3"/>
  <c r="AE12"/>
  <c r="AD24"/>
  <c r="AE24"/>
  <c r="AD34"/>
  <c r="AE34"/>
  <c r="AD10"/>
  <c r="AE10"/>
  <c r="AD19"/>
  <c r="AE19"/>
  <c r="AD33"/>
  <c r="AE33"/>
  <c r="C9" i="2"/>
  <c r="C36" i="11"/>
  <c r="AJ36"/>
  <c r="C23"/>
  <c r="AJ24"/>
  <c r="C28"/>
  <c r="AJ28"/>
  <c r="C27"/>
  <c r="AJ27"/>
  <c r="C34"/>
  <c r="AJ34"/>
  <c r="C26"/>
  <c r="AJ26"/>
  <c r="C24"/>
  <c r="AJ22"/>
  <c r="AJ11"/>
  <c r="C30"/>
  <c r="AJ30"/>
  <c r="C11"/>
  <c r="AJ9"/>
  <c r="C31"/>
  <c r="AJ31"/>
  <c r="C20"/>
  <c r="AJ20"/>
  <c r="C13"/>
  <c r="AJ12"/>
  <c r="C18"/>
  <c r="AJ16"/>
  <c r="C22"/>
  <c r="AD14" i="3"/>
  <c r="AE14"/>
  <c r="C16" i="11"/>
  <c r="C9"/>
  <c r="C12"/>
  <c r="BL12" i="10"/>
  <c r="BM12"/>
  <c r="BL18"/>
  <c r="BM18"/>
  <c r="BL10"/>
  <c r="BM10"/>
  <c r="AE30" i="9"/>
  <c r="BL16" i="10"/>
  <c r="BM16"/>
  <c r="BL11"/>
  <c r="BM11"/>
  <c r="BL13"/>
  <c r="BM13"/>
  <c r="C15" i="2"/>
  <c r="C18"/>
  <c r="C21"/>
  <c r="C32"/>
  <c r="C12"/>
  <c r="C13"/>
  <c r="C16"/>
  <c r="C17"/>
  <c r="C20"/>
  <c r="C28"/>
  <c r="C25"/>
  <c r="C19"/>
  <c r="C29"/>
  <c r="C22"/>
  <c r="C36"/>
  <c r="C11"/>
  <c r="C14"/>
  <c r="AH29" i="12"/>
  <c r="AF29"/>
  <c r="AD29"/>
  <c r="AB29"/>
  <c r="Z29"/>
  <c r="X29"/>
  <c r="V29"/>
  <c r="T29"/>
  <c r="R29"/>
  <c r="P29"/>
  <c r="N29"/>
  <c r="L29"/>
  <c r="J29"/>
  <c r="H29"/>
  <c r="F29"/>
  <c r="D29"/>
  <c r="AG29"/>
  <c r="AE29"/>
  <c r="AC29"/>
  <c r="AA29"/>
  <c r="Y29"/>
  <c r="W29"/>
  <c r="U29"/>
  <c r="S29"/>
  <c r="Q29"/>
  <c r="O29"/>
  <c r="M29"/>
  <c r="K29"/>
  <c r="I29"/>
  <c r="G29"/>
  <c r="E29"/>
  <c r="AH30"/>
  <c r="AF30"/>
  <c r="AD30"/>
  <c r="AB30"/>
  <c r="Z30"/>
  <c r="X30"/>
  <c r="V30"/>
  <c r="T30"/>
  <c r="R30"/>
  <c r="P30"/>
  <c r="N30"/>
  <c r="L30"/>
  <c r="J30"/>
  <c r="H30"/>
  <c r="F30"/>
  <c r="AG30"/>
  <c r="AE30"/>
  <c r="AC30"/>
  <c r="AA30"/>
  <c r="Y30"/>
  <c r="W30"/>
  <c r="U30"/>
  <c r="S30"/>
  <c r="Q30"/>
  <c r="O30"/>
  <c r="M30"/>
  <c r="K30"/>
  <c r="I30"/>
  <c r="G30"/>
  <c r="E30"/>
  <c r="D30"/>
  <c r="AH27"/>
  <c r="AF27"/>
  <c r="AD27"/>
  <c r="AB27"/>
  <c r="Z27"/>
  <c r="X27"/>
  <c r="V27"/>
  <c r="T27"/>
  <c r="R27"/>
  <c r="P27"/>
  <c r="N27"/>
  <c r="L27"/>
  <c r="J27"/>
  <c r="H27"/>
  <c r="F27"/>
  <c r="D27"/>
  <c r="AG27"/>
  <c r="AE27"/>
  <c r="AC27"/>
  <c r="AA27"/>
  <c r="Y27"/>
  <c r="W27"/>
  <c r="U27"/>
  <c r="S27"/>
  <c r="Q27"/>
  <c r="O27"/>
  <c r="M27"/>
  <c r="K27"/>
  <c r="I27"/>
  <c r="G27"/>
  <c r="E27"/>
  <c r="AG26"/>
  <c r="AE26"/>
  <c r="AC26"/>
  <c r="AA26"/>
  <c r="Y26"/>
  <c r="W26"/>
  <c r="U26"/>
  <c r="S26"/>
  <c r="Q26"/>
  <c r="O26"/>
  <c r="M26"/>
  <c r="K26"/>
  <c r="I26"/>
  <c r="G26"/>
  <c r="E26"/>
  <c r="AH26"/>
  <c r="AF26"/>
  <c r="AD26"/>
  <c r="AB26"/>
  <c r="Z26"/>
  <c r="X26"/>
  <c r="V26"/>
  <c r="T26"/>
  <c r="R26"/>
  <c r="P26"/>
  <c r="N26"/>
  <c r="L26"/>
  <c r="J26"/>
  <c r="H26"/>
  <c r="F26"/>
  <c r="D26"/>
  <c r="AH31"/>
  <c r="AF31"/>
  <c r="AD31"/>
  <c r="AB31"/>
  <c r="Z31"/>
  <c r="X31"/>
  <c r="V31"/>
  <c r="T31"/>
  <c r="R31"/>
  <c r="P31"/>
  <c r="N31"/>
  <c r="L31"/>
  <c r="J31"/>
  <c r="H31"/>
  <c r="F31"/>
  <c r="D31"/>
  <c r="AG31"/>
  <c r="AE31"/>
  <c r="AC31"/>
  <c r="AA31"/>
  <c r="Y31"/>
  <c r="W31"/>
  <c r="U31"/>
  <c r="S31"/>
  <c r="Q31"/>
  <c r="O31"/>
  <c r="M31"/>
  <c r="K31"/>
  <c r="I31"/>
  <c r="G31"/>
  <c r="E31"/>
  <c r="AH32" i="2"/>
  <c r="AF32"/>
  <c r="AD32"/>
  <c r="AB32"/>
  <c r="Z32"/>
  <c r="X32"/>
  <c r="V32"/>
  <c r="T32"/>
  <c r="R32"/>
  <c r="P32"/>
  <c r="N32"/>
  <c r="L32"/>
  <c r="J32"/>
  <c r="H32"/>
  <c r="F32"/>
  <c r="D32"/>
  <c r="AG32"/>
  <c r="AE32"/>
  <c r="AC32"/>
  <c r="AA32"/>
  <c r="Y32"/>
  <c r="W32"/>
  <c r="U32"/>
  <c r="S32"/>
  <c r="Q32"/>
  <c r="O32"/>
  <c r="M32"/>
  <c r="K32"/>
  <c r="I32"/>
  <c r="G32"/>
  <c r="E32"/>
  <c r="AH16" i="12"/>
  <c r="AF16"/>
  <c r="AD16"/>
  <c r="AB16"/>
  <c r="Z16"/>
  <c r="X16"/>
  <c r="V16"/>
  <c r="T16"/>
  <c r="R16"/>
  <c r="P16"/>
  <c r="N16"/>
  <c r="L16"/>
  <c r="J16"/>
  <c r="H16"/>
  <c r="F16"/>
  <c r="D16"/>
  <c r="AG16"/>
  <c r="AE16"/>
  <c r="AC16"/>
  <c r="AA16"/>
  <c r="Y16"/>
  <c r="W16"/>
  <c r="U16"/>
  <c r="S16"/>
  <c r="Q16"/>
  <c r="O16"/>
  <c r="M16"/>
  <c r="K16"/>
  <c r="I16"/>
  <c r="G16"/>
  <c r="E16"/>
  <c r="AG11"/>
  <c r="AE11"/>
  <c r="AC11"/>
  <c r="AA11"/>
  <c r="Y11"/>
  <c r="W11"/>
  <c r="U11"/>
  <c r="S11"/>
  <c r="Q11"/>
  <c r="O11"/>
  <c r="M11"/>
  <c r="K11"/>
  <c r="I11"/>
  <c r="G11"/>
  <c r="E11"/>
  <c r="AH11"/>
  <c r="AF11"/>
  <c r="AD11"/>
  <c r="AB11"/>
  <c r="Z11"/>
  <c r="X11"/>
  <c r="V11"/>
  <c r="T11"/>
  <c r="R11"/>
  <c r="P11"/>
  <c r="N11"/>
  <c r="L11"/>
  <c r="J11"/>
  <c r="H11"/>
  <c r="F11"/>
  <c r="D11"/>
  <c r="AG9"/>
  <c r="AE9"/>
  <c r="AC9"/>
  <c r="AA9"/>
  <c r="Y9"/>
  <c r="W9"/>
  <c r="U9"/>
  <c r="S9"/>
  <c r="Q9"/>
  <c r="O9"/>
  <c r="M9"/>
  <c r="K9"/>
  <c r="I9"/>
  <c r="G9"/>
  <c r="E9"/>
  <c r="AH9"/>
  <c r="AF9"/>
  <c r="AD9"/>
  <c r="AB9"/>
  <c r="Z9"/>
  <c r="X9"/>
  <c r="V9"/>
  <c r="T9"/>
  <c r="R9"/>
  <c r="P9"/>
  <c r="N9"/>
  <c r="L9"/>
  <c r="J9"/>
  <c r="H9"/>
  <c r="F9"/>
  <c r="D9"/>
  <c r="AG19"/>
  <c r="AE19"/>
  <c r="AC19"/>
  <c r="AA19"/>
  <c r="Y19"/>
  <c r="W19"/>
  <c r="U19"/>
  <c r="S19"/>
  <c r="Q19"/>
  <c r="O19"/>
  <c r="M19"/>
  <c r="K19"/>
  <c r="I19"/>
  <c r="G19"/>
  <c r="E19"/>
  <c r="AH19"/>
  <c r="AF19"/>
  <c r="AD19"/>
  <c r="AB19"/>
  <c r="Z19"/>
  <c r="X19"/>
  <c r="V19"/>
  <c r="T19"/>
  <c r="R19"/>
  <c r="P19"/>
  <c r="N19"/>
  <c r="L19"/>
  <c r="J19"/>
  <c r="H19"/>
  <c r="F19"/>
  <c r="D19"/>
  <c r="AH10"/>
  <c r="AF10"/>
  <c r="AD10"/>
  <c r="AB10"/>
  <c r="Z10"/>
  <c r="X10"/>
  <c r="V10"/>
  <c r="T10"/>
  <c r="R10"/>
  <c r="P10"/>
  <c r="N10"/>
  <c r="L10"/>
  <c r="J10"/>
  <c r="H10"/>
  <c r="F10"/>
  <c r="D10"/>
  <c r="AG10"/>
  <c r="AE10"/>
  <c r="AC10"/>
  <c r="AA10"/>
  <c r="Y10"/>
  <c r="W10"/>
  <c r="U10"/>
  <c r="S10"/>
  <c r="Q10"/>
  <c r="O10"/>
  <c r="M10"/>
  <c r="K10"/>
  <c r="I10"/>
  <c r="G10"/>
  <c r="E10"/>
  <c r="AG17"/>
  <c r="AE17"/>
  <c r="AC17"/>
  <c r="AA17"/>
  <c r="Y17"/>
  <c r="W17"/>
  <c r="U17"/>
  <c r="S17"/>
  <c r="Q17"/>
  <c r="O17"/>
  <c r="M17"/>
  <c r="K17"/>
  <c r="I17"/>
  <c r="G17"/>
  <c r="E17"/>
  <c r="AH17"/>
  <c r="AF17"/>
  <c r="AD17"/>
  <c r="AB17"/>
  <c r="Z17"/>
  <c r="X17"/>
  <c r="V17"/>
  <c r="T17"/>
  <c r="R17"/>
  <c r="P17"/>
  <c r="N17"/>
  <c r="L17"/>
  <c r="J17"/>
  <c r="H17"/>
  <c r="F17"/>
  <c r="D17"/>
  <c r="AG13"/>
  <c r="AE13"/>
  <c r="AC13"/>
  <c r="AA13"/>
  <c r="Y13"/>
  <c r="W13"/>
  <c r="U13"/>
  <c r="S13"/>
  <c r="Q13"/>
  <c r="O13"/>
  <c r="M13"/>
  <c r="K13"/>
  <c r="I13"/>
  <c r="G13"/>
  <c r="E13"/>
  <c r="AH13"/>
  <c r="AF13"/>
  <c r="AD13"/>
  <c r="AB13"/>
  <c r="Z13"/>
  <c r="X13"/>
  <c r="V13"/>
  <c r="T13"/>
  <c r="R13"/>
  <c r="P13"/>
  <c r="N13"/>
  <c r="L13"/>
  <c r="J13"/>
  <c r="H13"/>
  <c r="F13"/>
  <c r="D13"/>
  <c r="AH22"/>
  <c r="AF22"/>
  <c r="AD22"/>
  <c r="AB22"/>
  <c r="Z22"/>
  <c r="X22"/>
  <c r="V22"/>
  <c r="T22"/>
  <c r="R22"/>
  <c r="P22"/>
  <c r="N22"/>
  <c r="L22"/>
  <c r="J22"/>
  <c r="H22"/>
  <c r="F22"/>
  <c r="D22"/>
  <c r="AG22"/>
  <c r="AE22"/>
  <c r="AC22"/>
  <c r="AA22"/>
  <c r="Y22"/>
  <c r="W22"/>
  <c r="U22"/>
  <c r="S22"/>
  <c r="Q22"/>
  <c r="O22"/>
  <c r="M22"/>
  <c r="K22"/>
  <c r="I22"/>
  <c r="G22"/>
  <c r="E22"/>
  <c r="AH14"/>
  <c r="AF14"/>
  <c r="AD14"/>
  <c r="AB14"/>
  <c r="Z14"/>
  <c r="X14"/>
  <c r="V14"/>
  <c r="T14"/>
  <c r="R14"/>
  <c r="P14"/>
  <c r="N14"/>
  <c r="L14"/>
  <c r="J14"/>
  <c r="H14"/>
  <c r="F14"/>
  <c r="D14"/>
  <c r="AG14"/>
  <c r="AE14"/>
  <c r="AC14"/>
  <c r="AA14"/>
  <c r="Y14"/>
  <c r="W14"/>
  <c r="U14"/>
  <c r="S14"/>
  <c r="Q14"/>
  <c r="O14"/>
  <c r="M14"/>
  <c r="K14"/>
  <c r="I14"/>
  <c r="G14"/>
  <c r="E14"/>
  <c r="AG21"/>
  <c r="AE21"/>
  <c r="AC21"/>
  <c r="AA21"/>
  <c r="Y21"/>
  <c r="W21"/>
  <c r="U21"/>
  <c r="S21"/>
  <c r="Q21"/>
  <c r="O21"/>
  <c r="M21"/>
  <c r="K21"/>
  <c r="I21"/>
  <c r="G21"/>
  <c r="E21"/>
  <c r="AH21"/>
  <c r="AF21"/>
  <c r="AD21"/>
  <c r="AB21"/>
  <c r="Z21"/>
  <c r="X21"/>
  <c r="V21"/>
  <c r="T21"/>
  <c r="R21"/>
  <c r="P21"/>
  <c r="N21"/>
  <c r="L21"/>
  <c r="J21"/>
  <c r="H21"/>
  <c r="F21"/>
  <c r="D21"/>
  <c r="AH12"/>
  <c r="AF12"/>
  <c r="AD12"/>
  <c r="AB12"/>
  <c r="Z12"/>
  <c r="X12"/>
  <c r="V12"/>
  <c r="T12"/>
  <c r="R12"/>
  <c r="P12"/>
  <c r="N12"/>
  <c r="L12"/>
  <c r="J12"/>
  <c r="H12"/>
  <c r="F12"/>
  <c r="D12"/>
  <c r="AG12"/>
  <c r="AE12"/>
  <c r="AC12"/>
  <c r="AA12"/>
  <c r="Y12"/>
  <c r="W12"/>
  <c r="U12"/>
  <c r="S12"/>
  <c r="Q12"/>
  <c r="O12"/>
  <c r="M12"/>
  <c r="K12"/>
  <c r="I12"/>
  <c r="G12"/>
  <c r="E12"/>
  <c r="AH20"/>
  <c r="AF20"/>
  <c r="AD20"/>
  <c r="AB20"/>
  <c r="Z20"/>
  <c r="X20"/>
  <c r="V20"/>
  <c r="T20"/>
  <c r="R20"/>
  <c r="P20"/>
  <c r="N20"/>
  <c r="L20"/>
  <c r="J20"/>
  <c r="H20"/>
  <c r="F20"/>
  <c r="D20"/>
  <c r="AG20"/>
  <c r="AE20"/>
  <c r="AC20"/>
  <c r="AA20"/>
  <c r="Y20"/>
  <c r="W20"/>
  <c r="U20"/>
  <c r="S20"/>
  <c r="Q20"/>
  <c r="O20"/>
  <c r="M20"/>
  <c r="K20"/>
  <c r="I20"/>
  <c r="G20"/>
  <c r="E20"/>
  <c r="AG15"/>
  <c r="AE15"/>
  <c r="AC15"/>
  <c r="AA15"/>
  <c r="Y15"/>
  <c r="W15"/>
  <c r="U15"/>
  <c r="S15"/>
  <c r="AH15"/>
  <c r="AF15"/>
  <c r="AD15"/>
  <c r="AB15"/>
  <c r="Z15"/>
  <c r="X15"/>
  <c r="V15"/>
  <c r="T15"/>
  <c r="Q15"/>
  <c r="O15"/>
  <c r="M15"/>
  <c r="K15"/>
  <c r="I15"/>
  <c r="G15"/>
  <c r="E15"/>
  <c r="R15"/>
  <c r="P15"/>
  <c r="N15"/>
  <c r="L15"/>
  <c r="J15"/>
  <c r="H15"/>
  <c r="F15"/>
  <c r="D15"/>
  <c r="AH18"/>
  <c r="AF18"/>
  <c r="AD18"/>
  <c r="AB18"/>
  <c r="Z18"/>
  <c r="X18"/>
  <c r="V18"/>
  <c r="T18"/>
  <c r="R18"/>
  <c r="P18"/>
  <c r="N18"/>
  <c r="L18"/>
  <c r="J18"/>
  <c r="H18"/>
  <c r="F18"/>
  <c r="D18"/>
  <c r="AG18"/>
  <c r="AE18"/>
  <c r="AC18"/>
  <c r="AA18"/>
  <c r="Y18"/>
  <c r="W18"/>
  <c r="U18"/>
  <c r="S18"/>
  <c r="Q18"/>
  <c r="O18"/>
  <c r="M18"/>
  <c r="K18"/>
  <c r="I18"/>
  <c r="G18"/>
  <c r="E18"/>
  <c r="AG23"/>
  <c r="AE23"/>
  <c r="AC23"/>
  <c r="AA23"/>
  <c r="Y23"/>
  <c r="W23"/>
  <c r="U23"/>
  <c r="S23"/>
  <c r="Q23"/>
  <c r="O23"/>
  <c r="M23"/>
  <c r="K23"/>
  <c r="I23"/>
  <c r="G23"/>
  <c r="E23"/>
  <c r="AH23"/>
  <c r="AF23"/>
  <c r="AD23"/>
  <c r="AB23"/>
  <c r="Z23"/>
  <c r="X23"/>
  <c r="V23"/>
  <c r="T23"/>
  <c r="R23"/>
  <c r="P23"/>
  <c r="N23"/>
  <c r="L23"/>
  <c r="J23"/>
  <c r="H23"/>
  <c r="F23"/>
  <c r="D23"/>
  <c r="AI22"/>
  <c r="AK22"/>
  <c r="AI23"/>
  <c r="AK23"/>
  <c r="AI21"/>
  <c r="AK21"/>
  <c r="AI11"/>
  <c r="AK11"/>
  <c r="AI28"/>
  <c r="AK28"/>
  <c r="AI25"/>
  <c r="AK25"/>
  <c r="AI24"/>
  <c r="AK24"/>
  <c r="AI30"/>
  <c r="AK30"/>
  <c r="AI15"/>
  <c r="AK15"/>
  <c r="AI9"/>
  <c r="AK9"/>
  <c r="AI31"/>
  <c r="AK31"/>
  <c r="AI29"/>
  <c r="AK29"/>
  <c r="D8" i="15"/>
  <c r="AI23" i="14"/>
  <c r="AI11"/>
  <c r="AI19"/>
  <c r="AI24"/>
  <c r="AI27"/>
  <c r="AI28"/>
  <c r="AI25"/>
  <c r="AI26"/>
  <c r="AI22"/>
  <c r="AI21" i="11"/>
  <c r="AK21"/>
  <c r="C35"/>
  <c r="AJ35"/>
  <c r="C32"/>
  <c r="AJ32"/>
  <c r="AI25"/>
  <c r="AK25"/>
  <c r="AJ29"/>
  <c r="AJ10"/>
  <c r="C10"/>
  <c r="C19"/>
  <c r="AJ19"/>
  <c r="C33"/>
  <c r="AJ33"/>
  <c r="C14"/>
  <c r="AJ14"/>
  <c r="AI37"/>
  <c r="AK37"/>
  <c r="BL19" i="10"/>
  <c r="BM19"/>
  <c r="BM25"/>
  <c r="AE26"/>
  <c r="AI10" i="12"/>
  <c r="AK10"/>
  <c r="AI19"/>
  <c r="AK19"/>
  <c r="AI16"/>
  <c r="AK16"/>
  <c r="AI18"/>
  <c r="AK18"/>
  <c r="AI20"/>
  <c r="AK20"/>
  <c r="AI14"/>
  <c r="AK14"/>
  <c r="AI12"/>
  <c r="AK12"/>
  <c r="AI13"/>
  <c r="AK13"/>
  <c r="AI26"/>
  <c r="AK26"/>
  <c r="AI27"/>
  <c r="AK27"/>
  <c r="AI17"/>
  <c r="AK17"/>
  <c r="AI10" i="14"/>
  <c r="AI17" i="11"/>
  <c r="AK17"/>
  <c r="AI15" i="14"/>
  <c r="AI20" i="11"/>
  <c r="AK20"/>
  <c r="AI31"/>
  <c r="AK31"/>
  <c r="AI27"/>
  <c r="AK27"/>
  <c r="AI30"/>
  <c r="AK30"/>
  <c r="AI26"/>
  <c r="AK26"/>
  <c r="AI15"/>
  <c r="AK15"/>
  <c r="AI29"/>
  <c r="AK29"/>
  <c r="AI13"/>
  <c r="AK13"/>
  <c r="AI11"/>
  <c r="AK11"/>
  <c r="AI24"/>
  <c r="AK24"/>
  <c r="AI23"/>
  <c r="AK23"/>
  <c r="AI34"/>
  <c r="AK34"/>
  <c r="AI18"/>
  <c r="AK18"/>
  <c r="AI36"/>
  <c r="AK36"/>
  <c r="AI28"/>
  <c r="AK28"/>
  <c r="AI16"/>
  <c r="AK16"/>
  <c r="AI12"/>
  <c r="AK12"/>
  <c r="AI9"/>
  <c r="AK9"/>
  <c r="AI22"/>
  <c r="AK22"/>
  <c r="AH25" i="15"/>
  <c r="AH26"/>
  <c r="V25"/>
  <c r="V26"/>
  <c r="V29"/>
  <c r="F25"/>
  <c r="F26"/>
  <c r="H25"/>
  <c r="H26"/>
  <c r="N25"/>
  <c r="N26"/>
  <c r="N29"/>
  <c r="AA25"/>
  <c r="AA26"/>
  <c r="AA29"/>
  <c r="Q25"/>
  <c r="Q26"/>
  <c r="Q29"/>
  <c r="P25"/>
  <c r="P26"/>
  <c r="P29"/>
  <c r="AF25"/>
  <c r="AF26"/>
  <c r="AF29"/>
  <c r="AI14" i="11"/>
  <c r="AK14"/>
  <c r="AI35"/>
  <c r="AK35"/>
  <c r="AI32"/>
  <c r="AK32"/>
  <c r="AI10"/>
  <c r="AK10"/>
  <c r="AI19"/>
  <c r="AK19"/>
  <c r="AI33"/>
  <c r="AK33"/>
  <c r="I25" i="15"/>
  <c r="I26"/>
  <c r="I29"/>
  <c r="U25"/>
  <c r="U26"/>
  <c r="U29"/>
  <c r="AE25"/>
  <c r="AE26"/>
  <c r="AE29"/>
  <c r="D25"/>
  <c r="D26"/>
  <c r="X25"/>
  <c r="X26"/>
  <c r="X29"/>
  <c r="S25"/>
  <c r="S26"/>
  <c r="S29"/>
  <c r="AC25"/>
  <c r="AC26"/>
  <c r="AC29"/>
  <c r="W25"/>
  <c r="W26"/>
  <c r="W29"/>
  <c r="E25"/>
  <c r="E26"/>
  <c r="E29"/>
  <c r="J25"/>
  <c r="J26"/>
  <c r="J29"/>
  <c r="Z25"/>
  <c r="Z26"/>
  <c r="Z29"/>
  <c r="AD25"/>
  <c r="AD26"/>
  <c r="AD29"/>
  <c r="O25"/>
  <c r="O26"/>
  <c r="O29"/>
  <c r="R25"/>
  <c r="R26"/>
  <c r="R29"/>
  <c r="T25"/>
  <c r="T26"/>
  <c r="T29"/>
  <c r="AG25"/>
  <c r="AG26"/>
  <c r="AG29"/>
  <c r="K25"/>
  <c r="K26"/>
  <c r="K29"/>
  <c r="AB25"/>
  <c r="AB26"/>
  <c r="AB29"/>
  <c r="M25"/>
  <c r="M26"/>
  <c r="M29"/>
  <c r="L25"/>
  <c r="L26"/>
  <c r="L29"/>
  <c r="G25"/>
  <c r="G26"/>
  <c r="G29"/>
  <c r="Y25"/>
  <c r="Y26"/>
  <c r="Y29"/>
  <c r="H29"/>
  <c r="F29"/>
  <c r="AH29"/>
  <c r="D29"/>
  <c r="AI26"/>
  <c r="BK8" i="9"/>
  <c r="C8" i="14"/>
  <c r="BL8" i="9"/>
  <c r="BM8"/>
  <c r="BK8" i="8"/>
  <c r="C8" i="13"/>
  <c r="U30"/>
  <c r="U31"/>
  <c r="U34"/>
  <c r="W30"/>
  <c r="W31"/>
  <c r="W34"/>
  <c r="L30"/>
  <c r="L31"/>
  <c r="L34"/>
  <c r="J30"/>
  <c r="J31"/>
  <c r="J34"/>
  <c r="Y30"/>
  <c r="Y31"/>
  <c r="Y34"/>
  <c r="AA30"/>
  <c r="AA31"/>
  <c r="AA34"/>
  <c r="H30"/>
  <c r="H31"/>
  <c r="H34"/>
  <c r="F30"/>
  <c r="F31"/>
  <c r="F34"/>
  <c r="AE30"/>
  <c r="AE31"/>
  <c r="AE34"/>
  <c r="D30"/>
  <c r="D31"/>
  <c r="AD30"/>
  <c r="AD31"/>
  <c r="AD34"/>
  <c r="E30"/>
  <c r="E31"/>
  <c r="E34"/>
  <c r="G30"/>
  <c r="G31"/>
  <c r="G34"/>
  <c r="AB30"/>
  <c r="AB31"/>
  <c r="AB34"/>
  <c r="Z30"/>
  <c r="Z31"/>
  <c r="Z34"/>
  <c r="I30"/>
  <c r="I31"/>
  <c r="I34"/>
  <c r="K30"/>
  <c r="K31"/>
  <c r="K34"/>
  <c r="X30"/>
  <c r="X31"/>
  <c r="X34"/>
  <c r="V30"/>
  <c r="V31"/>
  <c r="V34"/>
  <c r="AH30"/>
  <c r="AH31"/>
  <c r="AH34"/>
  <c r="AF30"/>
  <c r="AF31"/>
  <c r="AF34"/>
  <c r="M30"/>
  <c r="M31"/>
  <c r="M34"/>
  <c r="O30"/>
  <c r="O31"/>
  <c r="O34"/>
  <c r="T30"/>
  <c r="T31"/>
  <c r="T34"/>
  <c r="R30"/>
  <c r="R31"/>
  <c r="R34"/>
  <c r="Q30"/>
  <c r="Q31"/>
  <c r="Q34"/>
  <c r="S30"/>
  <c r="S31"/>
  <c r="S34"/>
  <c r="P30"/>
  <c r="P31"/>
  <c r="P34"/>
  <c r="N30"/>
  <c r="N31"/>
  <c r="N34"/>
  <c r="AC30"/>
  <c r="AC31"/>
  <c r="AC34"/>
  <c r="AG30"/>
  <c r="AG31"/>
  <c r="AG34"/>
  <c r="BK8" i="1"/>
  <c r="C8" i="2"/>
  <c r="BK8" i="3"/>
  <c r="C8" i="11"/>
  <c r="BK8" i="7"/>
  <c r="C8" i="12"/>
  <c r="J8" i="14"/>
  <c r="J29"/>
  <c r="J30"/>
  <c r="J33"/>
  <c r="Y8"/>
  <c r="Y29"/>
  <c r="Y30"/>
  <c r="Y33"/>
  <c r="M8"/>
  <c r="M29"/>
  <c r="M30"/>
  <c r="M33"/>
  <c r="AF8"/>
  <c r="AF29"/>
  <c r="AF30"/>
  <c r="AF33"/>
  <c r="AB8"/>
  <c r="AB29"/>
  <c r="AB30"/>
  <c r="AB33"/>
  <c r="X8"/>
  <c r="X29"/>
  <c r="X30"/>
  <c r="X33"/>
  <c r="T8"/>
  <c r="T29"/>
  <c r="T30"/>
  <c r="T33"/>
  <c r="P8"/>
  <c r="P29"/>
  <c r="P30"/>
  <c r="P33"/>
  <c r="L8"/>
  <c r="L29"/>
  <c r="L30"/>
  <c r="L33"/>
  <c r="H8"/>
  <c r="H29"/>
  <c r="H30"/>
  <c r="H33"/>
  <c r="D8"/>
  <c r="AH8"/>
  <c r="AH29"/>
  <c r="AH30"/>
  <c r="AH33"/>
  <c r="V8"/>
  <c r="V29"/>
  <c r="V30"/>
  <c r="V33"/>
  <c r="N8"/>
  <c r="N29"/>
  <c r="N30"/>
  <c r="N33"/>
  <c r="AC8"/>
  <c r="AC29"/>
  <c r="AC30"/>
  <c r="AC33"/>
  <c r="Q8"/>
  <c r="Q29"/>
  <c r="Q30"/>
  <c r="Q33"/>
  <c r="E8"/>
  <c r="E29"/>
  <c r="E30"/>
  <c r="E33"/>
  <c r="AE8"/>
  <c r="AE29"/>
  <c r="AE30"/>
  <c r="AE33"/>
  <c r="AA8"/>
  <c r="AA29"/>
  <c r="AA30"/>
  <c r="AA33"/>
  <c r="W8"/>
  <c r="W29"/>
  <c r="W30"/>
  <c r="W33"/>
  <c r="S8"/>
  <c r="S29"/>
  <c r="S30"/>
  <c r="S33"/>
  <c r="O8"/>
  <c r="O29"/>
  <c r="O30"/>
  <c r="O33"/>
  <c r="K8"/>
  <c r="K29"/>
  <c r="K30"/>
  <c r="K33"/>
  <c r="G8"/>
  <c r="G29"/>
  <c r="G30"/>
  <c r="G33"/>
  <c r="AD8"/>
  <c r="AD29"/>
  <c r="AD30"/>
  <c r="AD33"/>
  <c r="Z8"/>
  <c r="Z29"/>
  <c r="Z30"/>
  <c r="Z33"/>
  <c r="R8"/>
  <c r="R29"/>
  <c r="R30"/>
  <c r="R33"/>
  <c r="F8"/>
  <c r="F29"/>
  <c r="F30"/>
  <c r="F33"/>
  <c r="AG8"/>
  <c r="AG29"/>
  <c r="AG30"/>
  <c r="AG33"/>
  <c r="U8"/>
  <c r="U29"/>
  <c r="U30"/>
  <c r="U33"/>
  <c r="I8"/>
  <c r="I29"/>
  <c r="I30"/>
  <c r="I33"/>
  <c r="AH8" i="12"/>
  <c r="AF8"/>
  <c r="AD8"/>
  <c r="AD32"/>
  <c r="AD33"/>
  <c r="AD36"/>
  <c r="AB8"/>
  <c r="Z8"/>
  <c r="Z32"/>
  <c r="Z33"/>
  <c r="Z36"/>
  <c r="X8"/>
  <c r="V8"/>
  <c r="V32"/>
  <c r="V33"/>
  <c r="V36"/>
  <c r="T8"/>
  <c r="R8"/>
  <c r="R32"/>
  <c r="R33"/>
  <c r="R36"/>
  <c r="P8"/>
  <c r="N8"/>
  <c r="N32"/>
  <c r="N33"/>
  <c r="N36"/>
  <c r="L8"/>
  <c r="J8"/>
  <c r="J32"/>
  <c r="J33"/>
  <c r="J36"/>
  <c r="H8"/>
  <c r="F8"/>
  <c r="F32"/>
  <c r="F33"/>
  <c r="F36"/>
  <c r="D8"/>
  <c r="AG8"/>
  <c r="AG32"/>
  <c r="AG33"/>
  <c r="AG36"/>
  <c r="AE8"/>
  <c r="AC8"/>
  <c r="AC32"/>
  <c r="AC33"/>
  <c r="AC36"/>
  <c r="AA8"/>
  <c r="Y8"/>
  <c r="Y32"/>
  <c r="Y33"/>
  <c r="Y36"/>
  <c r="W8"/>
  <c r="U8"/>
  <c r="U32"/>
  <c r="U33"/>
  <c r="U36"/>
  <c r="S8"/>
  <c r="Q8"/>
  <c r="Q32"/>
  <c r="Q33"/>
  <c r="Q36"/>
  <c r="O8"/>
  <c r="M8"/>
  <c r="M32"/>
  <c r="M33"/>
  <c r="M36"/>
  <c r="K8"/>
  <c r="I8"/>
  <c r="I32"/>
  <c r="I33"/>
  <c r="I36"/>
  <c r="G8"/>
  <c r="E8"/>
  <c r="AI8"/>
  <c r="AK8"/>
  <c r="X38" i="2"/>
  <c r="X39"/>
  <c r="X42"/>
  <c r="H38"/>
  <c r="H39"/>
  <c r="H42"/>
  <c r="W38"/>
  <c r="W39"/>
  <c r="W42"/>
  <c r="G38"/>
  <c r="G39"/>
  <c r="G42"/>
  <c r="V38"/>
  <c r="V39"/>
  <c r="V42"/>
  <c r="F38"/>
  <c r="F39"/>
  <c r="F42"/>
  <c r="U38"/>
  <c r="U39"/>
  <c r="U42"/>
  <c r="E38"/>
  <c r="E39"/>
  <c r="E42"/>
  <c r="T38"/>
  <c r="T39"/>
  <c r="T42"/>
  <c r="D38"/>
  <c r="D39"/>
  <c r="S38"/>
  <c r="S39"/>
  <c r="S42"/>
  <c r="AH38"/>
  <c r="AH39"/>
  <c r="AH42"/>
  <c r="R38"/>
  <c r="R39"/>
  <c r="R42"/>
  <c r="AG38"/>
  <c r="AG39"/>
  <c r="AG42"/>
  <c r="Q38"/>
  <c r="Q39"/>
  <c r="Q42"/>
  <c r="AF38"/>
  <c r="AF39"/>
  <c r="AF42"/>
  <c r="P38"/>
  <c r="P39"/>
  <c r="P42"/>
  <c r="AE38"/>
  <c r="AE39"/>
  <c r="AE42"/>
  <c r="O38"/>
  <c r="O39"/>
  <c r="O42"/>
  <c r="AD38"/>
  <c r="AD39"/>
  <c r="AD42"/>
  <c r="N38"/>
  <c r="N39"/>
  <c r="N42"/>
  <c r="AC38"/>
  <c r="AC39"/>
  <c r="AC42"/>
  <c r="M38"/>
  <c r="M39"/>
  <c r="M42"/>
  <c r="AB38"/>
  <c r="AB39"/>
  <c r="AB42"/>
  <c r="L38"/>
  <c r="L39"/>
  <c r="L42"/>
  <c r="AA38"/>
  <c r="AA39"/>
  <c r="AA42"/>
  <c r="K38"/>
  <c r="K39"/>
  <c r="K42"/>
  <c r="Z38"/>
  <c r="Z39"/>
  <c r="Z42"/>
  <c r="J38"/>
  <c r="J39"/>
  <c r="J42"/>
  <c r="Y38"/>
  <c r="Y39"/>
  <c r="Y42"/>
  <c r="I38"/>
  <c r="I39"/>
  <c r="I42"/>
  <c r="AB32" i="12"/>
  <c r="AB33"/>
  <c r="AB36"/>
  <c r="L32"/>
  <c r="L33"/>
  <c r="L36"/>
  <c r="O32"/>
  <c r="O33"/>
  <c r="O36"/>
  <c r="W32"/>
  <c r="W33"/>
  <c r="W36"/>
  <c r="X32"/>
  <c r="X33"/>
  <c r="X36"/>
  <c r="H32"/>
  <c r="H33"/>
  <c r="H36"/>
  <c r="K32"/>
  <c r="K33"/>
  <c r="K36"/>
  <c r="G32"/>
  <c r="G33"/>
  <c r="G36"/>
  <c r="T32"/>
  <c r="T33"/>
  <c r="T36"/>
  <c r="D32"/>
  <c r="D33"/>
  <c r="AE32"/>
  <c r="AE33"/>
  <c r="AE36"/>
  <c r="AH32"/>
  <c r="AH33"/>
  <c r="AH36"/>
  <c r="AF32"/>
  <c r="AF33"/>
  <c r="AF36"/>
  <c r="P32"/>
  <c r="P33"/>
  <c r="P36"/>
  <c r="S32"/>
  <c r="S33"/>
  <c r="S36"/>
  <c r="AA32"/>
  <c r="AA33"/>
  <c r="AA36"/>
  <c r="AI31" i="13"/>
  <c r="D34"/>
  <c r="AI8" i="14"/>
  <c r="D29"/>
  <c r="D30"/>
  <c r="V38" i="11"/>
  <c r="V39"/>
  <c r="V42"/>
  <c r="G38"/>
  <c r="G39"/>
  <c r="G42"/>
  <c r="K38"/>
  <c r="K39"/>
  <c r="K42"/>
  <c r="M38"/>
  <c r="M39"/>
  <c r="M42"/>
  <c r="O38"/>
  <c r="O39"/>
  <c r="O42"/>
  <c r="Q38"/>
  <c r="Q39"/>
  <c r="Q42"/>
  <c r="F38"/>
  <c r="F39"/>
  <c r="F42"/>
  <c r="J38"/>
  <c r="J39"/>
  <c r="J42"/>
  <c r="Z38"/>
  <c r="Z39"/>
  <c r="Z42"/>
  <c r="I38"/>
  <c r="I39"/>
  <c r="I42"/>
  <c r="W38"/>
  <c r="W39"/>
  <c r="W42"/>
  <c r="AA38"/>
  <c r="AA39"/>
  <c r="AA42"/>
  <c r="AC38"/>
  <c r="AC39"/>
  <c r="AC42"/>
  <c r="AE38"/>
  <c r="AE39"/>
  <c r="AE42"/>
  <c r="AG38"/>
  <c r="AG39"/>
  <c r="AG42"/>
  <c r="T38"/>
  <c r="T39"/>
  <c r="T42"/>
  <c r="H38"/>
  <c r="H39"/>
  <c r="H42"/>
  <c r="Y38"/>
  <c r="Y39"/>
  <c r="Y42"/>
  <c r="L38"/>
  <c r="L39"/>
  <c r="L42"/>
  <c r="N38"/>
  <c r="N39"/>
  <c r="N42"/>
  <c r="P38"/>
  <c r="P39"/>
  <c r="P42"/>
  <c r="R38"/>
  <c r="R39"/>
  <c r="R42"/>
  <c r="E38"/>
  <c r="E39"/>
  <c r="E42"/>
  <c r="X38"/>
  <c r="X39"/>
  <c r="X42"/>
  <c r="AB38"/>
  <c r="AB39"/>
  <c r="AB42"/>
  <c r="AD38"/>
  <c r="AD39"/>
  <c r="AD42"/>
  <c r="AF38"/>
  <c r="AF39"/>
  <c r="AF42"/>
  <c r="AH38"/>
  <c r="AH39"/>
  <c r="AH42"/>
  <c r="S38"/>
  <c r="S39"/>
  <c r="S42"/>
  <c r="U38"/>
  <c r="U39"/>
  <c r="U42"/>
  <c r="E32" i="12"/>
  <c r="E33"/>
  <c r="E36"/>
  <c r="D33" i="14"/>
  <c r="AI30"/>
  <c r="AI39" i="2"/>
  <c r="D42"/>
  <c r="AI8" i="11"/>
  <c r="D38"/>
  <c r="D39"/>
  <c r="AI29" i="14"/>
  <c r="D36" i="12"/>
  <c r="AI38" i="11"/>
  <c r="AK8"/>
  <c r="AI33" i="12"/>
  <c r="D42" i="11"/>
  <c r="AJ39"/>
</calcChain>
</file>

<file path=xl/comments1.xml><?xml version="1.0" encoding="utf-8"?>
<comments xmlns="http://schemas.openxmlformats.org/spreadsheetml/2006/main">
  <authors>
    <author>Usuario</author>
  </authors>
  <commentList>
    <comment ref="D17" author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<sst xmlns="http://schemas.openxmlformats.org/spreadsheetml/2006/main" count="1386" uniqueCount="206">
  <si>
    <t>No. HORAS MES POR CENTRO DE COSTOS</t>
  </si>
  <si>
    <t>TOTAL HORAS</t>
  </si>
  <si>
    <t>COSTO ANUAL</t>
  </si>
  <si>
    <t>URGENCIAS</t>
  </si>
  <si>
    <t>CONSULTA EXTERNA</t>
  </si>
  <si>
    <t xml:space="preserve">HOSPITALIZACIÓN  </t>
  </si>
  <si>
    <t>QUIRURGICAS</t>
  </si>
  <si>
    <t xml:space="preserve">APOYO DIAGNÓSTICO    </t>
  </si>
  <si>
    <t xml:space="preserve">APOYO TERAPÉUTICO    </t>
  </si>
  <si>
    <t xml:space="preserve">SERVICIOS CONEXOS A LA SALUD    </t>
  </si>
  <si>
    <t xml:space="preserve"> DENOMINACIÓN DEL EMPLEO </t>
  </si>
  <si>
    <t xml:space="preserve"> TIPO DE EMPLEO </t>
  </si>
  <si>
    <t>NOMBRE FUNCIONARIO</t>
  </si>
  <si>
    <t xml:space="preserve"> ASIGNACIÓN BÁSICA MENSUAL 2013 </t>
  </si>
  <si>
    <t xml:space="preserve"> GASTOS  DE REPRESENTACIÓN </t>
  </si>
  <si>
    <t>PRIMA TECNICA</t>
  </si>
  <si>
    <t>SUBSIDIO ALIMENTACIÓN</t>
  </si>
  <si>
    <t>SUBSIDIO TRANSPORTE</t>
  </si>
  <si>
    <t>BONIFICACIÓN RECREACION</t>
  </si>
  <si>
    <t>DOM. FEST. RECAR. NOCT.  H EXTRAS</t>
  </si>
  <si>
    <t>SUBTOTAL MES</t>
  </si>
  <si>
    <t>PRIMA DE ANTIGÜEDAD</t>
  </si>
  <si>
    <t>BONIFICACIÓN POR SERVICIOS PRESTADOS</t>
  </si>
  <si>
    <t>PRIMA DE SERVICIOS O SEMESTRAL</t>
  </si>
  <si>
    <t>PRIMA DE  VACACIONES</t>
  </si>
  <si>
    <t>VACACIONES EN DINERO</t>
  </si>
  <si>
    <t>PRIMA DE NAVIDAD</t>
  </si>
  <si>
    <t>OTROS EXTRALEGALES</t>
  </si>
  <si>
    <t>TOTAL ANUAL</t>
  </si>
  <si>
    <t>CESANTIAS</t>
  </si>
  <si>
    <t>INTERESES A CESANTÍAS</t>
  </si>
  <si>
    <t>SENA</t>
  </si>
  <si>
    <t>ESAP</t>
  </si>
  <si>
    <t>ICBF</t>
  </si>
  <si>
    <t>CAJA COMPENSACION FAMILIAR</t>
  </si>
  <si>
    <t>A.P.PENSIÓN</t>
  </si>
  <si>
    <t>A.P. SALUD</t>
  </si>
  <si>
    <t>A.R.L</t>
  </si>
  <si>
    <t>TOTAL            APORTES</t>
  </si>
  <si>
    <t>TOTAL NOMINA Y APORTES PATRONALES</t>
  </si>
  <si>
    <t>Urgencias - Consulta y procedimientos</t>
  </si>
  <si>
    <t>Urgencias -Observación</t>
  </si>
  <si>
    <t>Servicios ambulatorios - Consulta externa y procedimientos</t>
  </si>
  <si>
    <t>Servicios ambulatorios - Consulta especializada</t>
  </si>
  <si>
    <t>Servicios ambulatorios - Actividades de salud oral</t>
  </si>
  <si>
    <t>Servicios ambulatorios - Actividades de promoción y prevención</t>
  </si>
  <si>
    <t>Servicios ambulatorios - Otras actividades extramurales</t>
  </si>
  <si>
    <t>Hospitalización - Estancia general</t>
  </si>
  <si>
    <t>Hospitalización - Cuidados intensivos</t>
  </si>
  <si>
    <t>Hospitalización - - Cuidados intermedios</t>
  </si>
  <si>
    <t>Hospitalización - Recién nacidos</t>
  </si>
  <si>
    <t>Hospitalización - Salud mental</t>
  </si>
  <si>
    <t>Hospitalización - Quemados</t>
  </si>
  <si>
    <t>Hospitalización - Otros cuidados especiales</t>
  </si>
  <si>
    <t>Quirófanos y salas de parto - Quirófanos</t>
  </si>
  <si>
    <t>Quirófanos y salas de parto - Salas de parto</t>
  </si>
  <si>
    <t>Apoyo diagnóstico - Laboratorio clínico</t>
  </si>
  <si>
    <t>Apoyo diagnóstico - Imagenología</t>
  </si>
  <si>
    <t>Apoyo diagnóstico - Anatomía patológica</t>
  </si>
  <si>
    <t>Apoyo diagnóstico - Otras unidades de apoyo diagnóstico</t>
  </si>
  <si>
    <t>Apoyo terapéutico - Rehabilitación y terapias</t>
  </si>
  <si>
    <t>Apoyo terapéutico - Banco de componentes anatómicos</t>
  </si>
  <si>
    <t>Apoyo terapéutico - Banco de sangre</t>
  </si>
  <si>
    <t>Apoyo terapéutico - Unidad renal</t>
  </si>
  <si>
    <t>Apoyo terapéutico - Unidad hemodinamia</t>
  </si>
  <si>
    <t>Apoyo terapéutico - Terapias oncológicas</t>
  </si>
  <si>
    <t>Apoyo terapéutico - Farmacia e insumos hospitalarios</t>
  </si>
  <si>
    <t>Apoyo terapéutico - Otras unidades de apoyo terapéutico</t>
  </si>
  <si>
    <t>Servicios conexos a la salud - Medio ambiente</t>
  </si>
  <si>
    <t>Servicios conexos a la salud - Servicios de ambulancias</t>
  </si>
  <si>
    <t>Servicios conexos a la salud –Otros servicios</t>
  </si>
  <si>
    <t>VALOR HORA</t>
  </si>
  <si>
    <t>VALOR MES POR CENTRO DE COSTOS</t>
  </si>
  <si>
    <t>631001</t>
  </si>
  <si>
    <t>631002</t>
  </si>
  <si>
    <t>631015</t>
  </si>
  <si>
    <t>631016</t>
  </si>
  <si>
    <t>631017</t>
  </si>
  <si>
    <t>631018</t>
  </si>
  <si>
    <t>631019</t>
  </si>
  <si>
    <t>631025</t>
  </si>
  <si>
    <t>631026</t>
  </si>
  <si>
    <t>631027</t>
  </si>
  <si>
    <t>631028</t>
  </si>
  <si>
    <t>631029</t>
  </si>
  <si>
    <t>631030</t>
  </si>
  <si>
    <t>631031</t>
  </si>
  <si>
    <t>631035</t>
  </si>
  <si>
    <t>631036</t>
  </si>
  <si>
    <t>631040</t>
  </si>
  <si>
    <t>631041</t>
  </si>
  <si>
    <t>631042</t>
  </si>
  <si>
    <t>631043</t>
  </si>
  <si>
    <t>631050</t>
  </si>
  <si>
    <t>631051</t>
  </si>
  <si>
    <t>631052</t>
  </si>
  <si>
    <t>631053</t>
  </si>
  <si>
    <t>631054</t>
  </si>
  <si>
    <t>631055</t>
  </si>
  <si>
    <t>631056</t>
  </si>
  <si>
    <t>631057</t>
  </si>
  <si>
    <t>631060</t>
  </si>
  <si>
    <t>631066</t>
  </si>
  <si>
    <t>631067</t>
  </si>
  <si>
    <t>VALOR TOTAL POR CENTRO DE COSTOS MENSUAL</t>
  </si>
  <si>
    <t>VALOR TOTAL POR CENTRO DE COSTOS ANUAL</t>
  </si>
  <si>
    <t>No. ORDEN</t>
  </si>
  <si>
    <t>AÑO 2008 A PESOS CONSTANTES DE 2012</t>
  </si>
  <si>
    <t>AÑO 2009 A PESOS CONSTANTES DE 2012</t>
  </si>
  <si>
    <t>AÑO 2010 A PESOS CONSTANTES DE 2012</t>
  </si>
  <si>
    <t>AÑO 2011 A PESOS CONSTANTES DE 2012</t>
  </si>
  <si>
    <t>AÑO 2012 A PESOS CONSTANTES DE 2012</t>
  </si>
  <si>
    <t>AÑO 2013 A PESOS CONSTANTES DE 2012</t>
  </si>
  <si>
    <t>TOTAL HORAS AÑO</t>
  </si>
  <si>
    <t>CUADRO 10. COSTO DEL TALENTO HUMANO PLANTA DETALLADO AÑO 2008</t>
  </si>
  <si>
    <t>CUADRO 10. COSTO DEL TALENTO HUMANO PLANTA DETALLADO AÑO 2009</t>
  </si>
  <si>
    <t>CUADRO 10. COSTO DEL TALENTO HUMANO PLANTA DETALLADO AÑO 2010</t>
  </si>
  <si>
    <t>CUADRO 10. COSTO DEL TALENTO HUMANO PLANTA DETALLADO AÑO 2011</t>
  </si>
  <si>
    <t>CUADRO 10. COSTO DEL TALENTO HUMANO PLANTA DETALLADO AÑO 2012</t>
  </si>
  <si>
    <t>CUADRO 10. COSTO DEL TALENTO HUMANO PLANTA DETALLADO AÑO 2013</t>
  </si>
  <si>
    <t>CUADRO 10 A -COSTO TALENTO HUMANO DE PLANTA POR CENTRO DE COSTOS AÑO 2008</t>
  </si>
  <si>
    <t>CUADRO 10 A -COSTO TALENTO HUMANO DE PLANTA POR CENTRO DE COSTOS AÑO 2009</t>
  </si>
  <si>
    <t>CUADRO 10 A -COSTO TALENTO HUMANO DE PLANTA POR CENTRO DE COSTOS AÑO 2010</t>
  </si>
  <si>
    <t>CUADRO 10 A -COSTO TALENTO HUMANO DE PLANTA POR CENTRO DE COSTOS AÑO 2011</t>
  </si>
  <si>
    <t>CUADRO 10 A -COSTO TALENTO HUMANO DE PLANTA POR CENTRO DE COSTOS AÑO 2012</t>
  </si>
  <si>
    <t>CUADRO 10 A -COSTO TALENTO HUMANO DE PLANTA POR CENTRO DE COSTOS AÑO 2013</t>
  </si>
  <si>
    <t>DEFLACTOR</t>
  </si>
  <si>
    <t>VALOR DEFLACTADO</t>
  </si>
  <si>
    <t>DEFLACTOR 2008</t>
  </si>
  <si>
    <t>DEFLACTOR 2009</t>
  </si>
  <si>
    <t>DEFLACTOR 2010</t>
  </si>
  <si>
    <t>LIBRE NOBRAMIENTO Y REMOCION</t>
  </si>
  <si>
    <t>AUXILIAR INFORMACION EN SALUD</t>
  </si>
  <si>
    <t xml:space="preserve">CARRERA </t>
  </si>
  <si>
    <t>NESTOR HUGO MURILLO REYES</t>
  </si>
  <si>
    <t>PROVISIONALIDAD</t>
  </si>
  <si>
    <t>AUXILIAR DE ENFERMERIA</t>
  </si>
  <si>
    <t>ALEJANDRINA RUEDA PLATA</t>
  </si>
  <si>
    <t>MARIA MARLIBIA LESMES ARDILA</t>
  </si>
  <si>
    <t>SABINA ARDILA DIAZ</t>
  </si>
  <si>
    <t>RAQUEL OVALLE PALOMINO</t>
  </si>
  <si>
    <t>NORA OFIR GARCIA RUIZ</t>
  </si>
  <si>
    <t>ANA ARACELI ARIZA ARDILA</t>
  </si>
  <si>
    <t>MARIA LEONOR FORERO UMAÑA</t>
  </si>
  <si>
    <t>MEDICO GENERAL</t>
  </si>
  <si>
    <t>JAIME EDUARDO ORTIZ VILLEGAS</t>
  </si>
  <si>
    <t>PEDRO MIGUEL GUZMAN BUELVAS</t>
  </si>
  <si>
    <t>ENFERMERO</t>
  </si>
  <si>
    <t>BLANCA INES MENDOZA CUELLO</t>
  </si>
  <si>
    <t>AUXLIAR DE AREA DE LA SALUD (VACUNADOR)</t>
  </si>
  <si>
    <t>JAIME JOSUE QUIROGA ARIZA</t>
  </si>
  <si>
    <t>AUXLIAR HIGIENE ORAL</t>
  </si>
  <si>
    <t>LUZ MARINA MANTILLA QUIJANO</t>
  </si>
  <si>
    <t>TECNICO DE SANEAMIENTO</t>
  </si>
  <si>
    <t>ELEAZAR SUAREZ CHAVES</t>
  </si>
  <si>
    <t>CONDUCTOR</t>
  </si>
  <si>
    <t>OFICIAL</t>
  </si>
  <si>
    <t>CARLOS DARIO CUADRADO PEREZ</t>
  </si>
  <si>
    <t>ARNOL RODRIGUEZ ARIZA</t>
  </si>
  <si>
    <t>ODONTOLOGA S.S.O</t>
  </si>
  <si>
    <t>LEIDY PAOLA FLOREZ COY</t>
  </si>
  <si>
    <t>BACTERIOLOGO S.S.O</t>
  </si>
  <si>
    <t>ERIKA VIVIANA ARIZA</t>
  </si>
  <si>
    <t>MEDICO S.S.O</t>
  </si>
  <si>
    <t>JUAN DAVID RAMOS</t>
  </si>
  <si>
    <t xml:space="preserve">EDGAR DANIEL AVILA </t>
  </si>
  <si>
    <t>DAVID ARISTIZABAL</t>
  </si>
  <si>
    <t>SANDRA RADA</t>
  </si>
  <si>
    <t>MARIA JOSEFINA MATEUS SANABRIA</t>
  </si>
  <si>
    <t>AUXILIAR AREA DE LA SALUD (PROMOTORA)</t>
  </si>
  <si>
    <t>BLANCA CECILIA ALBA</t>
  </si>
  <si>
    <t>BLANCA LILIA OSMA</t>
  </si>
  <si>
    <t>NYDIA AZUCENA FORERO</t>
  </si>
  <si>
    <t>IRMA YOLANDA ARIZA ROMERO</t>
  </si>
  <si>
    <t>WILLIAM EBERTO CASTRO FANDIÑO</t>
  </si>
  <si>
    <t>ANA ELVIA SANCHEZ CASTELLANOS</t>
  </si>
  <si>
    <t>ELA INES LEMUS LAITON</t>
  </si>
  <si>
    <t>MARLIBIA LESMES ARDILA</t>
  </si>
  <si>
    <t>MARTHA ISABEL SUAREZ MALAVER</t>
  </si>
  <si>
    <t>EDGAR DANIEL AVILA</t>
  </si>
  <si>
    <t>NATALIA DUARTE ARDILA</t>
  </si>
  <si>
    <t>SANDRA LILIANA RADA</t>
  </si>
  <si>
    <t>JOSEFINA MATEUS</t>
  </si>
  <si>
    <t>NYDIA A. FORERO</t>
  </si>
  <si>
    <t>IRMA YOLANDA ARIZA</t>
  </si>
  <si>
    <t>WILLIAM E. CASTRO</t>
  </si>
  <si>
    <t>LIBRE NOMBRAMIENTO Y REMOCION</t>
  </si>
  <si>
    <t>AUXILIAR HIGIENE ORAL</t>
  </si>
  <si>
    <t>ODONTOLOGIA S.S.O.</t>
  </si>
  <si>
    <t>JOYCE SMTIH SANABRIA</t>
  </si>
  <si>
    <t>AUXILIAR AREA DE LA SALUD (VACUNADOR)</t>
  </si>
  <si>
    <t>ANA ARACELY ARIZA ARDILA</t>
  </si>
  <si>
    <t>MARIAL LEONOR FORERO UMAÑA</t>
  </si>
  <si>
    <t>JAIME EUDUARDO ORTIZ VILLEGAS</t>
  </si>
  <si>
    <t>ENFERMERA</t>
  </si>
  <si>
    <t>JM</t>
  </si>
  <si>
    <t>Enfermeras</t>
  </si>
  <si>
    <t>odontologos</t>
  </si>
  <si>
    <t>Aux. Odont</t>
  </si>
  <si>
    <t>Higuienista</t>
  </si>
  <si>
    <t>Bacteriologa</t>
  </si>
  <si>
    <t>Tecnica rayos X</t>
  </si>
  <si>
    <t>Auxiliares de enfermeria</t>
  </si>
  <si>
    <t>Medicos</t>
  </si>
  <si>
    <t>Consulta externa</t>
  </si>
  <si>
    <t>Urgencia</t>
  </si>
</sst>
</file>

<file path=xl/styles.xml><?xml version="1.0" encoding="utf-8"?>
<styleSheet xmlns="http://schemas.openxmlformats.org/spreadsheetml/2006/main">
  <numFmts count="10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"/>
    <numFmt numFmtId="168" formatCode="_([$€]* #,##0.00_);_([$€]* \(#,##0.00\);_([$€]* &quot;-&quot;??_);_(@_)"/>
    <numFmt numFmtId="169" formatCode="&quot;$&quot;#,##0;[Red]\-&quot;$&quot;#,##0"/>
    <numFmt numFmtId="170" formatCode="_ * #,##0.00_ ;_ * \-#,##0.00_ ;_ * &quot;-&quot;??_ ;_ @_ "/>
    <numFmt numFmtId="171" formatCode="_ &quot;$&quot;\ * #,##0.00_ ;_ &quot;$&quot;\ * \-#,##0.00_ ;_ &quot;$&quot;\ * &quot;-&quot;??_ ;_ @_ "/>
    <numFmt numFmtId="172" formatCode="_(* #,##0.0000000_);_(* \(#,##0.0000000\);_(* &quot;-&quot;??_);_(@_)"/>
    <numFmt numFmtId="173" formatCode="_(* #,##0.0_);_(* \(#,##0.0\);_(* &quot;-&quot;??_);_(@_)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"/>
      <color indexed="8"/>
      <name val="Courier"/>
      <family val="3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indexed="9"/>
      <name val="Lucida Grande"/>
    </font>
    <font>
      <sz val="11"/>
      <color indexed="8"/>
      <name val="Calibri"/>
      <family val="2"/>
    </font>
    <font>
      <sz val="11"/>
      <color indexed="8"/>
      <name val="Helvetica Neue"/>
    </font>
    <font>
      <sz val="10"/>
      <name val="Courier"/>
      <family val="3"/>
    </font>
    <font>
      <sz val="9"/>
      <name val="Bookman Old Style"/>
      <family val="1"/>
    </font>
    <font>
      <b/>
      <sz val="8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4">
    <xf numFmtId="0" fontId="0" fillId="0" borderId="0"/>
    <xf numFmtId="165" fontId="1" fillId="0" borderId="0" applyFont="0" applyFill="0" applyBorder="0" applyAlignment="0" applyProtection="0"/>
    <xf numFmtId="167" fontId="7" fillId="0" borderId="0">
      <protection locked="0"/>
    </xf>
    <xf numFmtId="167" fontId="7" fillId="0" borderId="0">
      <protection locked="0"/>
    </xf>
    <xf numFmtId="167" fontId="7" fillId="0" borderId="0">
      <protection locked="0"/>
    </xf>
    <xf numFmtId="167" fontId="7" fillId="0" borderId="0">
      <protection locked="0"/>
    </xf>
    <xf numFmtId="167" fontId="7" fillId="0" borderId="0">
      <protection locked="0"/>
    </xf>
    <xf numFmtId="167" fontId="7" fillId="0" borderId="0">
      <protection locked="0"/>
    </xf>
    <xf numFmtId="167" fontId="7" fillId="0" borderId="0">
      <protection locked="0"/>
    </xf>
    <xf numFmtId="168" fontId="8" fillId="0" borderId="0" applyFont="0" applyFill="0" applyBorder="0" applyAlignment="0" applyProtection="0"/>
    <xf numFmtId="167" fontId="7" fillId="0" borderId="0">
      <protection locked="0"/>
    </xf>
    <xf numFmtId="0" fontId="9" fillId="0" borderId="0" applyNumberFormat="0" applyFill="0" applyBorder="0" applyAlignment="0" applyProtection="0"/>
    <xf numFmtId="164" fontId="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0" fontId="12" fillId="0" borderId="0" applyNumberFormat="0" applyFill="0" applyBorder="0" applyProtection="0">
      <alignment vertical="top"/>
    </xf>
    <xf numFmtId="0" fontId="8" fillId="0" borderId="0"/>
    <xf numFmtId="0" fontId="1" fillId="0" borderId="0"/>
    <xf numFmtId="0" fontId="11" fillId="0" borderId="0"/>
    <xf numFmtId="0" fontId="8" fillId="0" borderId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39" fontId="13" fillId="0" borderId="0"/>
  </cellStyleXfs>
  <cellXfs count="220">
    <xf numFmtId="0" fontId="0" fillId="0" borderId="0" xfId="0"/>
    <xf numFmtId="166" fontId="0" fillId="0" borderId="0" xfId="1" applyNumberFormat="1" applyFont="1" applyAlignment="1">
      <alignment vertical="center" wrapText="1"/>
    </xf>
    <xf numFmtId="166" fontId="0" fillId="0" borderId="0" xfId="1" applyNumberFormat="1" applyFont="1"/>
    <xf numFmtId="166" fontId="3" fillId="0" borderId="0" xfId="1" applyNumberFormat="1" applyFont="1"/>
    <xf numFmtId="166" fontId="3" fillId="3" borderId="11" xfId="1" applyNumberFormat="1" applyFont="1" applyFill="1" applyBorder="1" applyAlignment="1">
      <alignment horizontal="center"/>
    </xf>
    <xf numFmtId="166" fontId="3" fillId="3" borderId="14" xfId="1" applyNumberFormat="1" applyFont="1" applyFill="1" applyBorder="1" applyAlignment="1">
      <alignment horizontal="center" vertical="center" wrapText="1"/>
    </xf>
    <xf numFmtId="166" fontId="3" fillId="3" borderId="15" xfId="1" applyNumberFormat="1" applyFont="1" applyFill="1" applyBorder="1" applyAlignment="1">
      <alignment horizontal="center" vertical="center" wrapText="1"/>
    </xf>
    <xf numFmtId="166" fontId="3" fillId="3" borderId="16" xfId="1" applyNumberFormat="1" applyFont="1" applyFill="1" applyBorder="1" applyAlignment="1">
      <alignment horizontal="center" vertical="center" wrapText="1"/>
    </xf>
    <xf numFmtId="166" fontId="3" fillId="3" borderId="8" xfId="1" applyNumberFormat="1" applyFont="1" applyFill="1" applyBorder="1" applyAlignment="1">
      <alignment horizontal="center" vertical="center" wrapText="1"/>
    </xf>
    <xf numFmtId="166" fontId="3" fillId="4" borderId="8" xfId="1" applyNumberFormat="1" applyFont="1" applyFill="1" applyBorder="1" applyAlignment="1">
      <alignment horizontal="center" vertical="center" wrapText="1"/>
    </xf>
    <xf numFmtId="166" fontId="5" fillId="3" borderId="8" xfId="1" applyNumberFormat="1" applyFont="1" applyFill="1" applyBorder="1" applyAlignment="1">
      <alignment horizontal="center" vertical="center" wrapText="1"/>
    </xf>
    <xf numFmtId="166" fontId="4" fillId="3" borderId="8" xfId="1" applyNumberFormat="1" applyFont="1" applyFill="1" applyBorder="1" applyAlignment="1">
      <alignment horizontal="center" vertical="center" wrapText="1"/>
    </xf>
    <xf numFmtId="166" fontId="4" fillId="3" borderId="17" xfId="1" applyNumberFormat="1" applyFont="1" applyFill="1" applyBorder="1" applyAlignment="1">
      <alignment horizontal="center" vertical="center" wrapText="1"/>
    </xf>
    <xf numFmtId="166" fontId="4" fillId="3" borderId="18" xfId="1" applyNumberFormat="1" applyFont="1" applyFill="1" applyBorder="1" applyAlignment="1">
      <alignment horizontal="center" vertical="center" wrapText="1"/>
    </xf>
    <xf numFmtId="166" fontId="0" fillId="0" borderId="0" xfId="1" applyNumberFormat="1" applyFont="1" applyAlignment="1">
      <alignment horizontal="center" vertical="center" wrapText="1"/>
    </xf>
    <xf numFmtId="166" fontId="3" fillId="5" borderId="20" xfId="1" applyNumberFormat="1" applyFont="1" applyFill="1" applyBorder="1" applyAlignment="1">
      <alignment wrapText="1"/>
    </xf>
    <xf numFmtId="166" fontId="3" fillId="5" borderId="17" xfId="1" applyNumberFormat="1" applyFont="1" applyFill="1" applyBorder="1" applyAlignment="1">
      <alignment wrapText="1"/>
    </xf>
    <xf numFmtId="166" fontId="0" fillId="5" borderId="17" xfId="1" applyNumberFormat="1" applyFont="1" applyFill="1" applyBorder="1" applyAlignment="1">
      <alignment wrapText="1"/>
    </xf>
    <xf numFmtId="166" fontId="3" fillId="5" borderId="18" xfId="1" applyNumberFormat="1" applyFont="1" applyFill="1" applyBorder="1" applyAlignment="1">
      <alignment wrapText="1"/>
    </xf>
    <xf numFmtId="166" fontId="3" fillId="5" borderId="8" xfId="1" applyNumberFormat="1" applyFont="1" applyFill="1" applyBorder="1" applyAlignment="1">
      <alignment wrapText="1"/>
    </xf>
    <xf numFmtId="166" fontId="0" fillId="5" borderId="0" xfId="1" applyNumberFormat="1" applyFont="1" applyFill="1" applyAlignment="1">
      <alignment wrapText="1"/>
    </xf>
    <xf numFmtId="166" fontId="0" fillId="0" borderId="19" xfId="1" applyNumberFormat="1" applyFont="1" applyBorder="1"/>
    <xf numFmtId="166" fontId="0" fillId="0" borderId="20" xfId="1" applyNumberFormat="1" applyFont="1" applyBorder="1"/>
    <xf numFmtId="166" fontId="0" fillId="0" borderId="17" xfId="1" applyNumberFormat="1" applyFont="1" applyBorder="1"/>
    <xf numFmtId="166" fontId="0" fillId="0" borderId="21" xfId="1" applyNumberFormat="1" applyFont="1" applyBorder="1"/>
    <xf numFmtId="166" fontId="0" fillId="0" borderId="22" xfId="1" applyNumberFormat="1" applyFont="1" applyBorder="1"/>
    <xf numFmtId="166" fontId="0" fillId="0" borderId="8" xfId="1" applyNumberFormat="1" applyFont="1" applyBorder="1"/>
    <xf numFmtId="166" fontId="0" fillId="0" borderId="23" xfId="1" applyNumberFormat="1" applyFont="1" applyBorder="1"/>
    <xf numFmtId="166" fontId="0" fillId="0" borderId="24" xfId="1" applyNumberFormat="1" applyFont="1" applyBorder="1"/>
    <xf numFmtId="166" fontId="3" fillId="5" borderId="25" xfId="1" applyNumberFormat="1" applyFont="1" applyFill="1" applyBorder="1" applyAlignment="1">
      <alignment wrapText="1"/>
    </xf>
    <xf numFmtId="166" fontId="3" fillId="0" borderId="8" xfId="1" applyNumberFormat="1" applyFont="1" applyBorder="1"/>
    <xf numFmtId="166" fontId="0" fillId="0" borderId="18" xfId="1" applyNumberFormat="1" applyFont="1" applyBorder="1"/>
    <xf numFmtId="166" fontId="0" fillId="0" borderId="26" xfId="1" applyNumberFormat="1" applyFont="1" applyBorder="1"/>
    <xf numFmtId="166" fontId="0" fillId="0" borderId="27" xfId="1" applyNumberFormat="1" applyFont="1" applyBorder="1"/>
    <xf numFmtId="166" fontId="0" fillId="0" borderId="28" xfId="1" applyNumberFormat="1" applyFont="1" applyBorder="1"/>
    <xf numFmtId="166" fontId="3" fillId="5" borderId="28" xfId="1" applyNumberFormat="1" applyFont="1" applyFill="1" applyBorder="1" applyAlignment="1">
      <alignment wrapText="1"/>
    </xf>
    <xf numFmtId="166" fontId="3" fillId="3" borderId="0" xfId="1" applyNumberFormat="1" applyFont="1" applyFill="1" applyBorder="1" applyAlignment="1"/>
    <xf numFmtId="166" fontId="3" fillId="3" borderId="28" xfId="1" applyNumberFormat="1" applyFont="1" applyFill="1" applyBorder="1" applyAlignment="1">
      <alignment horizontal="center" wrapText="1"/>
    </xf>
    <xf numFmtId="166" fontId="0" fillId="3" borderId="8" xfId="1" applyNumberFormat="1" applyFont="1" applyFill="1" applyBorder="1" applyAlignment="1">
      <alignment horizontal="center" wrapText="1"/>
    </xf>
    <xf numFmtId="166" fontId="3" fillId="3" borderId="28" xfId="1" applyNumberFormat="1" applyFont="1" applyFill="1" applyBorder="1" applyAlignment="1">
      <alignment horizontal="center"/>
    </xf>
    <xf numFmtId="166" fontId="3" fillId="3" borderId="34" xfId="1" applyNumberFormat="1" applyFont="1" applyFill="1" applyBorder="1" applyAlignment="1">
      <alignment horizontal="center"/>
    </xf>
    <xf numFmtId="166" fontId="0" fillId="0" borderId="0" xfId="1" applyNumberFormat="1" applyFont="1" applyBorder="1"/>
    <xf numFmtId="166" fontId="4" fillId="3" borderId="20" xfId="1" applyNumberFormat="1" applyFont="1" applyFill="1" applyBorder="1" applyAlignment="1">
      <alignment horizontal="center" vertical="center" wrapText="1"/>
    </xf>
    <xf numFmtId="166" fontId="4" fillId="3" borderId="25" xfId="1" applyNumberFormat="1" applyFont="1" applyFill="1" applyBorder="1" applyAlignment="1">
      <alignment horizontal="center" vertical="center" wrapText="1"/>
    </xf>
    <xf numFmtId="166" fontId="3" fillId="6" borderId="17" xfId="1" applyNumberFormat="1" applyFont="1" applyFill="1" applyBorder="1" applyAlignment="1">
      <alignment wrapText="1"/>
    </xf>
    <xf numFmtId="166" fontId="3" fillId="6" borderId="36" xfId="1" applyNumberFormat="1" applyFont="1" applyFill="1" applyBorder="1"/>
    <xf numFmtId="166" fontId="3" fillId="3" borderId="39" xfId="1" applyNumberFormat="1" applyFont="1" applyFill="1" applyBorder="1" applyAlignment="1">
      <alignment horizontal="center" wrapText="1"/>
    </xf>
    <xf numFmtId="166" fontId="3" fillId="3" borderId="25" xfId="1" applyNumberFormat="1" applyFont="1" applyFill="1" applyBorder="1" applyAlignment="1">
      <alignment horizontal="center" wrapText="1"/>
    </xf>
    <xf numFmtId="166" fontId="3" fillId="3" borderId="25" xfId="1" applyNumberFormat="1" applyFont="1" applyFill="1" applyBorder="1" applyAlignment="1">
      <alignment horizontal="center"/>
    </xf>
    <xf numFmtId="166" fontId="3" fillId="3" borderId="40" xfId="1" applyNumberFormat="1" applyFont="1" applyFill="1" applyBorder="1" applyAlignment="1">
      <alignment horizontal="center"/>
    </xf>
    <xf numFmtId="166" fontId="4" fillId="3" borderId="41" xfId="1" applyNumberFormat="1" applyFont="1" applyFill="1" applyBorder="1" applyAlignment="1">
      <alignment horizontal="center" vertical="center" wrapText="1"/>
    </xf>
    <xf numFmtId="166" fontId="4" fillId="3" borderId="42" xfId="1" applyNumberFormat="1" applyFont="1" applyFill="1" applyBorder="1" applyAlignment="1">
      <alignment horizontal="center" vertical="center" wrapText="1"/>
    </xf>
    <xf numFmtId="166" fontId="4" fillId="3" borderId="43" xfId="1" applyNumberFormat="1" applyFont="1" applyFill="1" applyBorder="1" applyAlignment="1">
      <alignment horizontal="center" vertical="center" wrapText="1"/>
    </xf>
    <xf numFmtId="166" fontId="1" fillId="6" borderId="17" xfId="1" applyNumberFormat="1" applyFont="1" applyFill="1" applyBorder="1" applyAlignment="1">
      <alignment wrapText="1"/>
    </xf>
    <xf numFmtId="0" fontId="3" fillId="0" borderId="0" xfId="0" applyFont="1"/>
    <xf numFmtId="166" fontId="3" fillId="7" borderId="24" xfId="1" applyNumberFormat="1" applyFont="1" applyFill="1" applyBorder="1"/>
    <xf numFmtId="172" fontId="3" fillId="7" borderId="24" xfId="1" applyNumberFormat="1" applyFont="1" applyFill="1" applyBorder="1"/>
    <xf numFmtId="0" fontId="3" fillId="7" borderId="8" xfId="0" applyFont="1" applyFill="1" applyBorder="1"/>
    <xf numFmtId="0" fontId="3" fillId="8" borderId="8" xfId="0" applyFont="1" applyFill="1" applyBorder="1"/>
    <xf numFmtId="166" fontId="2" fillId="5" borderId="0" xfId="1" applyNumberFormat="1" applyFont="1" applyFill="1" applyBorder="1"/>
    <xf numFmtId="166" fontId="3" fillId="5" borderId="0" xfId="1" applyNumberFormat="1" applyFont="1" applyFill="1" applyBorder="1"/>
    <xf numFmtId="166" fontId="0" fillId="5" borderId="0" xfId="1" applyNumberFormat="1" applyFont="1" applyFill="1" applyBorder="1"/>
    <xf numFmtId="166" fontId="4" fillId="3" borderId="24" xfId="1" applyNumberFormat="1" applyFont="1" applyFill="1" applyBorder="1" applyAlignment="1">
      <alignment vertical="center" wrapText="1"/>
    </xf>
    <xf numFmtId="166" fontId="4" fillId="3" borderId="17" xfId="1" applyNumberFormat="1" applyFont="1" applyFill="1" applyBorder="1" applyAlignment="1">
      <alignment vertical="center" wrapText="1"/>
    </xf>
    <xf numFmtId="166" fontId="3" fillId="3" borderId="0" xfId="1" applyNumberFormat="1" applyFont="1" applyFill="1" applyBorder="1" applyAlignment="1">
      <alignment horizontal="center" vertical="center" wrapText="1"/>
    </xf>
    <xf numFmtId="166" fontId="4" fillId="3" borderId="25" xfId="1" applyNumberFormat="1" applyFont="1" applyFill="1" applyBorder="1" applyAlignment="1">
      <alignment vertical="center" wrapText="1"/>
    </xf>
    <xf numFmtId="166" fontId="0" fillId="0" borderId="29" xfId="1" applyNumberFormat="1" applyFont="1" applyBorder="1"/>
    <xf numFmtId="166" fontId="4" fillId="3" borderId="35" xfId="1" applyNumberFormat="1" applyFont="1" applyFill="1" applyBorder="1" applyAlignment="1">
      <alignment vertical="center"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166" fontId="3" fillId="3" borderId="0" xfId="1" applyNumberFormat="1" applyFont="1" applyFill="1" applyBorder="1" applyAlignment="1">
      <alignment vertical="center" wrapText="1"/>
    </xf>
    <xf numFmtId="166" fontId="3" fillId="3" borderId="4" xfId="1" applyNumberFormat="1" applyFont="1" applyFill="1" applyBorder="1" applyAlignment="1">
      <alignment vertical="center" wrapText="1"/>
    </xf>
    <xf numFmtId="166" fontId="3" fillId="3" borderId="44" xfId="1" applyNumberFormat="1" applyFont="1" applyFill="1" applyBorder="1" applyAlignment="1">
      <alignment vertical="center" wrapText="1"/>
    </xf>
    <xf numFmtId="166" fontId="3" fillId="3" borderId="45" xfId="1" applyNumberFormat="1" applyFont="1" applyFill="1" applyBorder="1" applyAlignment="1">
      <alignment vertical="center" wrapText="1"/>
    </xf>
    <xf numFmtId="166" fontId="3" fillId="3" borderId="46" xfId="1" applyNumberFormat="1" applyFont="1" applyFill="1" applyBorder="1" applyAlignment="1">
      <alignment vertical="center" wrapText="1"/>
    </xf>
    <xf numFmtId="166" fontId="3" fillId="3" borderId="47" xfId="1" applyNumberFormat="1" applyFont="1" applyFill="1" applyBorder="1" applyAlignment="1">
      <alignment vertical="center" wrapText="1"/>
    </xf>
    <xf numFmtId="166" fontId="3" fillId="3" borderId="36" xfId="1" applyNumberFormat="1" applyFont="1" applyFill="1" applyBorder="1" applyAlignment="1">
      <alignment vertical="center" wrapText="1"/>
    </xf>
    <xf numFmtId="166" fontId="3" fillId="3" borderId="1" xfId="1" applyNumberFormat="1" applyFont="1" applyFill="1" applyBorder="1" applyAlignment="1">
      <alignment vertical="center" wrapText="1"/>
    </xf>
    <xf numFmtId="166" fontId="3" fillId="3" borderId="2" xfId="1" applyNumberFormat="1" applyFont="1" applyFill="1" applyBorder="1" applyAlignment="1">
      <alignment vertical="center" wrapText="1"/>
    </xf>
    <xf numFmtId="166" fontId="3" fillId="3" borderId="3" xfId="1" applyNumberFormat="1" applyFont="1" applyFill="1" applyBorder="1" applyAlignment="1">
      <alignment vertical="center" wrapText="1"/>
    </xf>
    <xf numFmtId="166" fontId="3" fillId="3" borderId="27" xfId="1" applyNumberFormat="1" applyFont="1" applyFill="1" applyBorder="1" applyAlignment="1">
      <alignment horizontal="center" wrapText="1"/>
    </xf>
    <xf numFmtId="166" fontId="1" fillId="5" borderId="20" xfId="1" applyNumberFormat="1" applyFont="1" applyFill="1" applyBorder="1" applyAlignment="1">
      <alignment wrapText="1"/>
    </xf>
    <xf numFmtId="166" fontId="1" fillId="5" borderId="17" xfId="1" applyNumberFormat="1" applyFont="1" applyFill="1" applyBorder="1" applyAlignment="1">
      <alignment wrapText="1"/>
    </xf>
    <xf numFmtId="166" fontId="0" fillId="5" borderId="19" xfId="1" applyNumberFormat="1" applyFont="1" applyFill="1" applyBorder="1"/>
    <xf numFmtId="166" fontId="0" fillId="5" borderId="20" xfId="1" applyNumberFormat="1" applyFont="1" applyFill="1" applyBorder="1"/>
    <xf numFmtId="166" fontId="0" fillId="5" borderId="17" xfId="1" applyNumberFormat="1" applyFont="1" applyFill="1" applyBorder="1"/>
    <xf numFmtId="166" fontId="0" fillId="5" borderId="48" xfId="1" applyNumberFormat="1" applyFont="1" applyFill="1" applyBorder="1"/>
    <xf numFmtId="0" fontId="14" fillId="5" borderId="8" xfId="0" applyFont="1" applyFill="1" applyBorder="1"/>
    <xf numFmtId="166" fontId="0" fillId="5" borderId="8" xfId="1" applyNumberFormat="1" applyFont="1" applyFill="1" applyBorder="1"/>
    <xf numFmtId="166" fontId="0" fillId="5" borderId="24" xfId="1" applyNumberFormat="1" applyFont="1" applyFill="1" applyBorder="1"/>
    <xf numFmtId="166" fontId="0" fillId="5" borderId="49" xfId="1" applyNumberFormat="1" applyFont="1" applyFill="1" applyBorder="1"/>
    <xf numFmtId="166" fontId="0" fillId="5" borderId="22" xfId="1" applyNumberFormat="1" applyFont="1" applyFill="1" applyBorder="1"/>
    <xf numFmtId="166" fontId="1" fillId="5" borderId="8" xfId="1" applyNumberFormat="1" applyFont="1" applyFill="1" applyBorder="1"/>
    <xf numFmtId="0" fontId="14" fillId="5" borderId="24" xfId="0" applyFont="1" applyFill="1" applyBorder="1"/>
    <xf numFmtId="166" fontId="0" fillId="5" borderId="21" xfId="1" applyNumberFormat="1" applyFont="1" applyFill="1" applyBorder="1"/>
    <xf numFmtId="166" fontId="1" fillId="5" borderId="17" xfId="1" applyNumberFormat="1" applyFont="1" applyFill="1" applyBorder="1"/>
    <xf numFmtId="0" fontId="14" fillId="5" borderId="49" xfId="0" applyFont="1" applyFill="1" applyBorder="1"/>
    <xf numFmtId="166" fontId="0" fillId="5" borderId="23" xfId="1" applyNumberFormat="1" applyFont="1" applyFill="1" applyBorder="1"/>
    <xf numFmtId="166" fontId="0" fillId="5" borderId="26" xfId="1" applyNumberFormat="1" applyFont="1" applyFill="1" applyBorder="1"/>
    <xf numFmtId="166" fontId="0" fillId="5" borderId="27" xfId="1" applyNumberFormat="1" applyFont="1" applyFill="1" applyBorder="1"/>
    <xf numFmtId="0" fontId="14" fillId="5" borderId="28" xfId="0" applyFont="1" applyFill="1" applyBorder="1"/>
    <xf numFmtId="166" fontId="0" fillId="5" borderId="28" xfId="1" applyNumberFormat="1" applyFont="1" applyFill="1" applyBorder="1"/>
    <xf numFmtId="166" fontId="3" fillId="5" borderId="27" xfId="1" applyNumberFormat="1" applyFont="1" applyFill="1" applyBorder="1" applyAlignment="1">
      <alignment wrapText="1"/>
    </xf>
    <xf numFmtId="166" fontId="1" fillId="5" borderId="28" xfId="1" applyNumberFormat="1" applyFont="1" applyFill="1" applyBorder="1" applyAlignment="1">
      <alignment wrapText="1"/>
    </xf>
    <xf numFmtId="166" fontId="0" fillId="5" borderId="28" xfId="1" applyNumberFormat="1" applyFont="1" applyFill="1" applyBorder="1" applyAlignment="1">
      <alignment wrapText="1"/>
    </xf>
    <xf numFmtId="166" fontId="0" fillId="0" borderId="48" xfId="1" applyNumberFormat="1" applyFont="1" applyBorder="1"/>
    <xf numFmtId="0" fontId="14" fillId="0" borderId="8" xfId="0" applyFont="1" applyBorder="1"/>
    <xf numFmtId="166" fontId="0" fillId="0" borderId="49" xfId="1" applyNumberFormat="1" applyFont="1" applyBorder="1"/>
    <xf numFmtId="166" fontId="1" fillId="0" borderId="21" xfId="1" applyNumberFormat="1" applyFont="1" applyBorder="1"/>
    <xf numFmtId="166" fontId="1" fillId="0" borderId="22" xfId="1" applyNumberFormat="1" applyFont="1" applyBorder="1"/>
    <xf numFmtId="166" fontId="1" fillId="0" borderId="8" xfId="1" applyNumberFormat="1" applyFont="1" applyBorder="1"/>
    <xf numFmtId="0" fontId="14" fillId="0" borderId="24" xfId="0" applyFont="1" applyBorder="1"/>
    <xf numFmtId="166" fontId="1" fillId="0" borderId="17" xfId="1" applyNumberFormat="1" applyFont="1" applyBorder="1"/>
    <xf numFmtId="0" fontId="14" fillId="0" borderId="49" xfId="0" applyFont="1" applyBorder="1"/>
    <xf numFmtId="0" fontId="14" fillId="0" borderId="48" xfId="0" applyFont="1" applyBorder="1"/>
    <xf numFmtId="0" fontId="14" fillId="0" borderId="28" xfId="0" applyFont="1" applyBorder="1"/>
    <xf numFmtId="166" fontId="15" fillId="3" borderId="14" xfId="1" applyNumberFormat="1" applyFont="1" applyFill="1" applyBorder="1" applyAlignment="1">
      <alignment horizontal="center" vertical="center" wrapText="1"/>
    </xf>
    <xf numFmtId="166" fontId="15" fillId="3" borderId="15" xfId="1" applyNumberFormat="1" applyFont="1" applyFill="1" applyBorder="1" applyAlignment="1">
      <alignment horizontal="center" vertical="center" wrapText="1"/>
    </xf>
    <xf numFmtId="166" fontId="15" fillId="3" borderId="16" xfId="1" applyNumberFormat="1" applyFont="1" applyFill="1" applyBorder="1" applyAlignment="1">
      <alignment horizontal="center" vertical="center" wrapText="1"/>
    </xf>
    <xf numFmtId="166" fontId="15" fillId="3" borderId="8" xfId="1" applyNumberFormat="1" applyFont="1" applyFill="1" applyBorder="1" applyAlignment="1">
      <alignment horizontal="center" vertical="center" wrapText="1"/>
    </xf>
    <xf numFmtId="166" fontId="15" fillId="4" borderId="8" xfId="1" applyNumberFormat="1" applyFont="1" applyFill="1" applyBorder="1" applyAlignment="1">
      <alignment horizontal="center" vertical="center" wrapText="1"/>
    </xf>
    <xf numFmtId="166" fontId="4" fillId="0" borderId="0" xfId="1" applyNumberFormat="1" applyFont="1" applyAlignment="1">
      <alignment horizontal="center" vertical="center" wrapText="1"/>
    </xf>
    <xf numFmtId="166" fontId="3" fillId="7" borderId="8" xfId="1" applyNumberFormat="1" applyFont="1" applyFill="1" applyBorder="1"/>
    <xf numFmtId="166" fontId="0" fillId="0" borderId="0" xfId="0" applyNumberFormat="1"/>
    <xf numFmtId="166" fontId="1" fillId="0" borderId="20" xfId="1" applyNumberFormat="1" applyFont="1" applyBorder="1"/>
    <xf numFmtId="3" fontId="0" fillId="0" borderId="0" xfId="1" applyNumberFormat="1" applyFont="1"/>
    <xf numFmtId="3" fontId="3" fillId="3" borderId="39" xfId="1" applyNumberFormat="1" applyFont="1" applyFill="1" applyBorder="1" applyAlignment="1">
      <alignment horizontal="center" wrapText="1"/>
    </xf>
    <xf numFmtId="3" fontId="3" fillId="3" borderId="25" xfId="1" applyNumberFormat="1" applyFont="1" applyFill="1" applyBorder="1" applyAlignment="1">
      <alignment horizontal="center" wrapText="1"/>
    </xf>
    <xf numFmtId="3" fontId="3" fillId="3" borderId="25" xfId="1" applyNumberFormat="1" applyFont="1" applyFill="1" applyBorder="1" applyAlignment="1">
      <alignment horizontal="center"/>
    </xf>
    <xf numFmtId="3" fontId="3" fillId="3" borderId="40" xfId="1" applyNumberFormat="1" applyFont="1" applyFill="1" applyBorder="1" applyAlignment="1">
      <alignment horizontal="center"/>
    </xf>
    <xf numFmtId="3" fontId="4" fillId="3" borderId="41" xfId="1" applyNumberFormat="1" applyFont="1" applyFill="1" applyBorder="1" applyAlignment="1">
      <alignment horizontal="center" vertical="center" wrapText="1"/>
    </xf>
    <xf numFmtId="3" fontId="4" fillId="3" borderId="42" xfId="1" applyNumberFormat="1" applyFont="1" applyFill="1" applyBorder="1" applyAlignment="1">
      <alignment horizontal="center" vertical="center" wrapText="1"/>
    </xf>
    <xf numFmtId="3" fontId="4" fillId="3" borderId="43" xfId="1" applyNumberFormat="1" applyFont="1" applyFill="1" applyBorder="1" applyAlignment="1">
      <alignment horizontal="center" vertical="center" wrapText="1"/>
    </xf>
    <xf numFmtId="3" fontId="3" fillId="6" borderId="17" xfId="1" applyNumberFormat="1" applyFont="1" applyFill="1" applyBorder="1" applyAlignment="1">
      <alignment wrapText="1"/>
    </xf>
    <xf numFmtId="3" fontId="3" fillId="6" borderId="36" xfId="1" applyNumberFormat="1" applyFont="1" applyFill="1" applyBorder="1"/>
    <xf numFmtId="3" fontId="0" fillId="0" borderId="0" xfId="0" applyNumberFormat="1"/>
    <xf numFmtId="3" fontId="3" fillId="0" borderId="0" xfId="1" applyNumberFormat="1" applyFont="1"/>
    <xf numFmtId="3" fontId="3" fillId="7" borderId="8" xfId="0" applyNumberFormat="1" applyFont="1" applyFill="1" applyBorder="1"/>
    <xf numFmtId="173" fontId="3" fillId="7" borderId="24" xfId="1" applyNumberFormat="1" applyFont="1" applyFill="1" applyBorder="1"/>
    <xf numFmtId="166" fontId="1" fillId="5" borderId="25" xfId="1" applyNumberFormat="1" applyFont="1" applyFill="1" applyBorder="1" applyAlignment="1">
      <alignment wrapText="1"/>
    </xf>
    <xf numFmtId="166" fontId="1" fillId="5" borderId="8" xfId="1" applyNumberFormat="1" applyFont="1" applyFill="1" applyBorder="1" applyAlignment="1">
      <alignment wrapText="1"/>
    </xf>
    <xf numFmtId="3" fontId="3" fillId="3" borderId="0" xfId="1" applyNumberFormat="1" applyFont="1" applyFill="1" applyBorder="1" applyAlignment="1"/>
    <xf numFmtId="3" fontId="0" fillId="0" borderId="0" xfId="1" applyNumberFormat="1" applyFont="1" applyBorder="1"/>
    <xf numFmtId="166" fontId="3" fillId="8" borderId="8" xfId="1" applyNumberFormat="1" applyFont="1" applyFill="1" applyBorder="1"/>
    <xf numFmtId="166" fontId="3" fillId="3" borderId="11" xfId="1" applyNumberFormat="1" applyFont="1" applyFill="1" applyBorder="1" applyAlignment="1">
      <alignment horizontal="center" wrapText="1"/>
    </xf>
    <xf numFmtId="166" fontId="1" fillId="0" borderId="19" xfId="1" applyNumberFormat="1" applyFont="1" applyBorder="1"/>
    <xf numFmtId="166" fontId="0" fillId="0" borderId="0" xfId="1" applyNumberFormat="1" applyFont="1" applyAlignment="1">
      <alignment wrapText="1"/>
    </xf>
    <xf numFmtId="166" fontId="0" fillId="0" borderId="19" xfId="1" applyNumberFormat="1" applyFont="1" applyBorder="1" applyAlignment="1">
      <alignment wrapText="1"/>
    </xf>
    <xf numFmtId="166" fontId="0" fillId="0" borderId="21" xfId="1" applyNumberFormat="1" applyFont="1" applyBorder="1" applyAlignment="1">
      <alignment wrapText="1"/>
    </xf>
    <xf numFmtId="166" fontId="1" fillId="0" borderId="21" xfId="1" applyNumberFormat="1" applyFont="1" applyBorder="1" applyAlignment="1">
      <alignment wrapText="1"/>
    </xf>
    <xf numFmtId="166" fontId="0" fillId="0" borderId="20" xfId="1" applyNumberFormat="1" applyFont="1" applyBorder="1" applyAlignment="1">
      <alignment wrapText="1"/>
    </xf>
    <xf numFmtId="166" fontId="0" fillId="0" borderId="22" xfId="1" applyNumberFormat="1" applyFont="1" applyBorder="1" applyAlignment="1">
      <alignment wrapText="1"/>
    </xf>
    <xf numFmtId="166" fontId="0" fillId="0" borderId="23" xfId="1" applyNumberFormat="1" applyFont="1" applyBorder="1" applyAlignment="1">
      <alignment wrapText="1"/>
    </xf>
    <xf numFmtId="166" fontId="0" fillId="0" borderId="8" xfId="1" applyNumberFormat="1" applyFont="1" applyBorder="1" applyAlignment="1">
      <alignment wrapText="1"/>
    </xf>
    <xf numFmtId="166" fontId="3" fillId="0" borderId="0" xfId="1" applyNumberFormat="1" applyFont="1" applyAlignment="1"/>
    <xf numFmtId="166" fontId="3" fillId="0" borderId="17" xfId="1" applyNumberFormat="1" applyFont="1" applyBorder="1"/>
    <xf numFmtId="166" fontId="3" fillId="5" borderId="22" xfId="1" applyNumberFormat="1" applyFont="1" applyFill="1" applyBorder="1" applyAlignment="1">
      <alignment wrapText="1"/>
    </xf>
    <xf numFmtId="166" fontId="3" fillId="0" borderId="22" xfId="1" applyNumberFormat="1" applyFont="1" applyBorder="1"/>
    <xf numFmtId="166" fontId="0" fillId="5" borderId="22" xfId="1" applyNumberFormat="1" applyFont="1" applyFill="1" applyBorder="1" applyAlignment="1">
      <alignment wrapText="1"/>
    </xf>
    <xf numFmtId="166" fontId="0" fillId="5" borderId="48" xfId="1" applyNumberFormat="1" applyFont="1" applyFill="1" applyBorder="1" applyAlignment="1">
      <alignment wrapText="1"/>
    </xf>
    <xf numFmtId="0" fontId="14" fillId="0" borderId="20" xfId="0" applyFont="1" applyBorder="1"/>
    <xf numFmtId="0" fontId="14" fillId="0" borderId="22" xfId="0" applyFont="1" applyBorder="1"/>
    <xf numFmtId="166" fontId="1" fillId="5" borderId="19" xfId="1" applyNumberFormat="1" applyFont="1" applyFill="1" applyBorder="1"/>
    <xf numFmtId="0" fontId="14" fillId="5" borderId="20" xfId="0" applyFont="1" applyFill="1" applyBorder="1"/>
    <xf numFmtId="0" fontId="14" fillId="5" borderId="22" xfId="0" applyFont="1" applyFill="1" applyBorder="1"/>
    <xf numFmtId="0" fontId="14" fillId="0" borderId="0" xfId="0" applyFont="1" applyBorder="1"/>
    <xf numFmtId="166" fontId="3" fillId="5" borderId="0" xfId="1" applyNumberFormat="1" applyFont="1" applyFill="1" applyBorder="1" applyAlignment="1">
      <alignment wrapText="1"/>
    </xf>
    <xf numFmtId="166" fontId="1" fillId="5" borderId="0" xfId="1" applyNumberFormat="1" applyFont="1" applyFill="1" applyBorder="1" applyAlignment="1">
      <alignment wrapText="1"/>
    </xf>
    <xf numFmtId="166" fontId="0" fillId="5" borderId="0" xfId="1" applyNumberFormat="1" applyFont="1" applyFill="1" applyBorder="1" applyAlignment="1">
      <alignment wrapText="1"/>
    </xf>
    <xf numFmtId="165" fontId="0" fillId="0" borderId="0" xfId="1" applyFont="1"/>
    <xf numFmtId="165" fontId="0" fillId="0" borderId="0" xfId="0" applyNumberFormat="1"/>
    <xf numFmtId="166" fontId="18" fillId="3" borderId="14" xfId="1" applyNumberFormat="1" applyFont="1" applyFill="1" applyBorder="1" applyAlignment="1">
      <alignment horizontal="center" vertical="center" wrapText="1"/>
    </xf>
    <xf numFmtId="166" fontId="18" fillId="3" borderId="15" xfId="1" applyNumberFormat="1" applyFont="1" applyFill="1" applyBorder="1" applyAlignment="1">
      <alignment horizontal="center" vertical="center" wrapText="1"/>
    </xf>
    <xf numFmtId="166" fontId="18" fillId="3" borderId="16" xfId="1" applyNumberFormat="1" applyFont="1" applyFill="1" applyBorder="1" applyAlignment="1">
      <alignment horizontal="center" vertical="center" wrapText="1"/>
    </xf>
    <xf numFmtId="166" fontId="18" fillId="3" borderId="8" xfId="1" applyNumberFormat="1" applyFont="1" applyFill="1" applyBorder="1" applyAlignment="1">
      <alignment horizontal="center" vertical="center" wrapText="1"/>
    </xf>
    <xf numFmtId="166" fontId="18" fillId="4" borderId="8" xfId="1" applyNumberFormat="1" applyFont="1" applyFill="1" applyBorder="1" applyAlignment="1">
      <alignment horizontal="center" vertical="center" wrapText="1"/>
    </xf>
    <xf numFmtId="166" fontId="19" fillId="3" borderId="8" xfId="1" applyNumberFormat="1" applyFont="1" applyFill="1" applyBorder="1" applyAlignment="1">
      <alignment horizontal="center" vertical="center" wrapText="1"/>
    </xf>
    <xf numFmtId="166" fontId="19" fillId="3" borderId="17" xfId="1" applyNumberFormat="1" applyFont="1" applyFill="1" applyBorder="1" applyAlignment="1">
      <alignment horizontal="center" vertical="center" wrapText="1"/>
    </xf>
    <xf numFmtId="166" fontId="19" fillId="3" borderId="18" xfId="1" applyNumberFormat="1" applyFont="1" applyFill="1" applyBorder="1" applyAlignment="1">
      <alignment horizontal="center" vertical="center" wrapText="1"/>
    </xf>
    <xf numFmtId="166" fontId="19" fillId="3" borderId="36" xfId="1" applyNumberFormat="1" applyFont="1" applyFill="1" applyBorder="1" applyAlignment="1">
      <alignment vertical="center" wrapText="1"/>
    </xf>
    <xf numFmtId="166" fontId="19" fillId="0" borderId="0" xfId="1" applyNumberFormat="1" applyFont="1" applyAlignment="1">
      <alignment horizontal="center" vertical="center" wrapText="1"/>
    </xf>
    <xf numFmtId="0" fontId="0" fillId="0" borderId="0" xfId="0" applyAlignment="1">
      <alignment horizontal="center"/>
    </xf>
    <xf numFmtId="166" fontId="3" fillId="3" borderId="5" xfId="1" applyNumberFormat="1" applyFont="1" applyFill="1" applyBorder="1" applyAlignment="1">
      <alignment horizontal="center" wrapText="1"/>
    </xf>
    <xf numFmtId="166" fontId="3" fillId="3" borderId="6" xfId="1" applyNumberFormat="1" applyFont="1" applyFill="1" applyBorder="1" applyAlignment="1">
      <alignment horizontal="center" wrapText="1"/>
    </xf>
    <xf numFmtId="166" fontId="3" fillId="3" borderId="7" xfId="1" applyNumberFormat="1" applyFont="1" applyFill="1" applyBorder="1" applyAlignment="1">
      <alignment horizontal="center" wrapText="1"/>
    </xf>
    <xf numFmtId="166" fontId="3" fillId="3" borderId="5" xfId="1" applyNumberFormat="1" applyFont="1" applyFill="1" applyBorder="1" applyAlignment="1">
      <alignment horizontal="center"/>
    </xf>
    <xf numFmtId="166" fontId="3" fillId="3" borderId="6" xfId="1" applyNumberFormat="1" applyFont="1" applyFill="1" applyBorder="1" applyAlignment="1">
      <alignment horizontal="center"/>
    </xf>
    <xf numFmtId="166" fontId="3" fillId="2" borderId="5" xfId="1" applyNumberFormat="1" applyFont="1" applyFill="1" applyBorder="1" applyAlignment="1">
      <alignment horizontal="left"/>
    </xf>
    <xf numFmtId="166" fontId="3" fillId="2" borderId="6" xfId="1" applyNumberFormat="1" applyFont="1" applyFill="1" applyBorder="1" applyAlignment="1">
      <alignment horizontal="left"/>
    </xf>
    <xf numFmtId="166" fontId="3" fillId="2" borderId="7" xfId="1" applyNumberFormat="1" applyFont="1" applyFill="1" applyBorder="1" applyAlignment="1">
      <alignment horizontal="left"/>
    </xf>
    <xf numFmtId="166" fontId="3" fillId="3" borderId="9" xfId="1" applyNumberFormat="1" applyFont="1" applyFill="1" applyBorder="1" applyAlignment="1">
      <alignment horizontal="center"/>
    </xf>
    <xf numFmtId="166" fontId="3" fillId="3" borderId="10" xfId="1" applyNumberFormat="1" applyFont="1" applyFill="1" applyBorder="1" applyAlignment="1">
      <alignment horizontal="center"/>
    </xf>
    <xf numFmtId="166" fontId="3" fillId="3" borderId="11" xfId="1" applyNumberFormat="1" applyFont="1" applyFill="1" applyBorder="1" applyAlignment="1">
      <alignment horizontal="center"/>
    </xf>
    <xf numFmtId="166" fontId="3" fillId="3" borderId="12" xfId="1" applyNumberFormat="1" applyFont="1" applyFill="1" applyBorder="1" applyAlignment="1">
      <alignment horizontal="center" wrapText="1"/>
    </xf>
    <xf numFmtId="166" fontId="3" fillId="3" borderId="11" xfId="1" applyNumberFormat="1" applyFont="1" applyFill="1" applyBorder="1" applyAlignment="1">
      <alignment horizontal="center" wrapText="1"/>
    </xf>
    <xf numFmtId="166" fontId="3" fillId="3" borderId="13" xfId="1" applyNumberFormat="1" applyFont="1" applyFill="1" applyBorder="1" applyAlignment="1">
      <alignment horizontal="center" wrapText="1"/>
    </xf>
    <xf numFmtId="166" fontId="3" fillId="3" borderId="2" xfId="1" applyNumberFormat="1" applyFont="1" applyFill="1" applyBorder="1" applyAlignment="1">
      <alignment horizontal="center" wrapText="1"/>
    </xf>
    <xf numFmtId="166" fontId="3" fillId="3" borderId="9" xfId="1" applyNumberFormat="1" applyFont="1" applyFill="1" applyBorder="1" applyAlignment="1">
      <alignment horizontal="center" wrapText="1"/>
    </xf>
    <xf numFmtId="166" fontId="3" fillId="3" borderId="29" xfId="1" applyNumberFormat="1" applyFont="1" applyFill="1" applyBorder="1" applyAlignment="1">
      <alignment horizontal="center" vertical="center" wrapText="1"/>
    </xf>
    <xf numFmtId="166" fontId="3" fillId="3" borderId="30" xfId="1" applyNumberFormat="1" applyFont="1" applyFill="1" applyBorder="1" applyAlignment="1">
      <alignment horizontal="center" vertical="center" wrapText="1"/>
    </xf>
    <xf numFmtId="166" fontId="3" fillId="3" borderId="35" xfId="1" applyNumberFormat="1" applyFont="1" applyFill="1" applyBorder="1" applyAlignment="1">
      <alignment horizontal="center" vertical="center" wrapText="1"/>
    </xf>
    <xf numFmtId="166" fontId="6" fillId="6" borderId="5" xfId="1" applyNumberFormat="1" applyFont="1" applyFill="1" applyBorder="1" applyAlignment="1">
      <alignment horizontal="center"/>
    </xf>
    <xf numFmtId="166" fontId="6" fillId="6" borderId="7" xfId="1" applyNumberFormat="1" applyFont="1" applyFill="1" applyBorder="1" applyAlignment="1">
      <alignment horizontal="center"/>
    </xf>
    <xf numFmtId="3" fontId="3" fillId="3" borderId="6" xfId="1" applyNumberFormat="1" applyFont="1" applyFill="1" applyBorder="1" applyAlignment="1">
      <alignment horizontal="center" wrapText="1"/>
    </xf>
    <xf numFmtId="3" fontId="3" fillId="3" borderId="37" xfId="1" applyNumberFormat="1" applyFont="1" applyFill="1" applyBorder="1" applyAlignment="1">
      <alignment horizontal="center" wrapText="1"/>
    </xf>
    <xf numFmtId="3" fontId="3" fillId="3" borderId="6" xfId="1" applyNumberFormat="1" applyFont="1" applyFill="1" applyBorder="1" applyAlignment="1">
      <alignment horizontal="center"/>
    </xf>
    <xf numFmtId="3" fontId="3" fillId="3" borderId="7" xfId="1" applyNumberFormat="1" applyFont="1" applyFill="1" applyBorder="1" applyAlignment="1">
      <alignment horizontal="center"/>
    </xf>
    <xf numFmtId="3" fontId="3" fillId="3" borderId="38" xfId="1" applyNumberFormat="1" applyFont="1" applyFill="1" applyBorder="1" applyAlignment="1">
      <alignment horizontal="center" wrapText="1"/>
    </xf>
    <xf numFmtId="3" fontId="3" fillId="3" borderId="5" xfId="1" applyNumberFormat="1" applyFont="1" applyFill="1" applyBorder="1" applyAlignment="1">
      <alignment horizontal="center" wrapText="1"/>
    </xf>
    <xf numFmtId="3" fontId="3" fillId="3" borderId="7" xfId="1" applyNumberFormat="1" applyFont="1" applyFill="1" applyBorder="1" applyAlignment="1">
      <alignment horizontal="center" wrapText="1"/>
    </xf>
    <xf numFmtId="3" fontId="3" fillId="3" borderId="5" xfId="1" applyNumberFormat="1" applyFont="1" applyFill="1" applyBorder="1" applyAlignment="1">
      <alignment horizontal="center"/>
    </xf>
    <xf numFmtId="166" fontId="3" fillId="3" borderId="37" xfId="1" applyNumberFormat="1" applyFont="1" applyFill="1" applyBorder="1" applyAlignment="1">
      <alignment horizontal="center" wrapText="1"/>
    </xf>
    <xf numFmtId="166" fontId="3" fillId="3" borderId="7" xfId="1" applyNumberFormat="1" applyFont="1" applyFill="1" applyBorder="1" applyAlignment="1">
      <alignment horizontal="center"/>
    </xf>
    <xf numFmtId="166" fontId="3" fillId="3" borderId="38" xfId="1" applyNumberFormat="1" applyFont="1" applyFill="1" applyBorder="1" applyAlignment="1">
      <alignment horizontal="center" wrapText="1"/>
    </xf>
    <xf numFmtId="166" fontId="3" fillId="3" borderId="1" xfId="1" applyNumberFormat="1" applyFont="1" applyFill="1" applyBorder="1" applyAlignment="1">
      <alignment horizontal="center" wrapText="1"/>
    </xf>
    <xf numFmtId="166" fontId="3" fillId="3" borderId="3" xfId="1" applyNumberFormat="1" applyFont="1" applyFill="1" applyBorder="1" applyAlignment="1">
      <alignment horizontal="center" wrapText="1"/>
    </xf>
    <xf numFmtId="166" fontId="3" fillId="3" borderId="31" xfId="1" applyNumberFormat="1" applyFont="1" applyFill="1" applyBorder="1" applyAlignment="1">
      <alignment horizontal="center"/>
    </xf>
    <xf numFmtId="166" fontId="3" fillId="3" borderId="32" xfId="1" applyNumberFormat="1" applyFont="1" applyFill="1" applyBorder="1" applyAlignment="1">
      <alignment horizontal="center"/>
    </xf>
    <xf numFmtId="166" fontId="3" fillId="3" borderId="33" xfId="1" applyNumberFormat="1" applyFont="1" applyFill="1" applyBorder="1" applyAlignment="1">
      <alignment horizontal="center"/>
    </xf>
  </cellXfs>
  <cellStyles count="34">
    <cellStyle name="‚" xfId="2"/>
    <cellStyle name="„" xfId="3"/>
    <cellStyle name="€" xfId="4"/>
    <cellStyle name="…" xfId="5"/>
    <cellStyle name="†" xfId="6"/>
    <cellStyle name="‡" xfId="7"/>
    <cellStyle name="" xfId="8"/>
    <cellStyle name="Euro" xfId="9"/>
    <cellStyle name="ƒ" xfId="10"/>
    <cellStyle name="Hipervínculo 2" xfId="11"/>
    <cellStyle name="Millares" xfId="1" builtinId="3"/>
    <cellStyle name="Millares [0] 2" xfId="12"/>
    <cellStyle name="Millares 10" xfId="13"/>
    <cellStyle name="Millares 2" xfId="14"/>
    <cellStyle name="Millares 3" xfId="15"/>
    <cellStyle name="Millares 4" xfId="16"/>
    <cellStyle name="Millares 5" xfId="17"/>
    <cellStyle name="Millares 6" xfId="18"/>
    <cellStyle name="Millares 7" xfId="19"/>
    <cellStyle name="Millares 8" xfId="20"/>
    <cellStyle name="Millares 9" xfId="21"/>
    <cellStyle name="Moneda 2" xfId="22"/>
    <cellStyle name="Normal" xfId="0" builtinId="0"/>
    <cellStyle name="Normal 2" xfId="23"/>
    <cellStyle name="Normal 3" xfId="24"/>
    <cellStyle name="Normal 4" xfId="25"/>
    <cellStyle name="Normal 4 2" xfId="26"/>
    <cellStyle name="Normal 5" xfId="27"/>
    <cellStyle name="Normal 6" xfId="28"/>
    <cellStyle name="Porcentaje 2" xfId="29"/>
    <cellStyle name="Porcentaje 3" xfId="30"/>
    <cellStyle name="Porcentual 2" xfId="31"/>
    <cellStyle name="Porcentual 3" xfId="32"/>
    <cellStyle name="þ_x001d_ð'_x000c_ïþ÷_x000c_âþU_x0001_´_x0006__x0009__x0008__x0007__x0001__x0001_" xf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638175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847725</xdr:colOff>
      <xdr:row>0</xdr:row>
      <xdr:rowOff>104775</xdr:rowOff>
    </xdr:from>
    <xdr:to>
      <xdr:col>4</xdr:col>
      <xdr:colOff>361950</xdr:colOff>
      <xdr:row>2</xdr:row>
      <xdr:rowOff>123825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600" y="104775"/>
          <a:ext cx="1638300" cy="4000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638175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847725</xdr:colOff>
      <xdr:row>0</xdr:row>
      <xdr:rowOff>104775</xdr:rowOff>
    </xdr:from>
    <xdr:to>
      <xdr:col>4</xdr:col>
      <xdr:colOff>361950</xdr:colOff>
      <xdr:row>2</xdr:row>
      <xdr:rowOff>123825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600" y="104775"/>
          <a:ext cx="1638300" cy="4000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638175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847725</xdr:colOff>
      <xdr:row>0</xdr:row>
      <xdr:rowOff>104775</xdr:rowOff>
    </xdr:from>
    <xdr:to>
      <xdr:col>4</xdr:col>
      <xdr:colOff>361950</xdr:colOff>
      <xdr:row>2</xdr:row>
      <xdr:rowOff>123825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600" y="104775"/>
          <a:ext cx="1638300" cy="4000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638175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847725</xdr:colOff>
      <xdr:row>0</xdr:row>
      <xdr:rowOff>104775</xdr:rowOff>
    </xdr:from>
    <xdr:to>
      <xdr:col>4</xdr:col>
      <xdr:colOff>361950</xdr:colOff>
      <xdr:row>2</xdr:row>
      <xdr:rowOff>123825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600" y="104775"/>
          <a:ext cx="1638300" cy="4000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638175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847725</xdr:colOff>
      <xdr:row>0</xdr:row>
      <xdr:rowOff>104775</xdr:rowOff>
    </xdr:from>
    <xdr:to>
      <xdr:col>4</xdr:col>
      <xdr:colOff>361950</xdr:colOff>
      <xdr:row>2</xdr:row>
      <xdr:rowOff>123825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600" y="104775"/>
          <a:ext cx="1638300" cy="4000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638175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847725</xdr:colOff>
      <xdr:row>0</xdr:row>
      <xdr:rowOff>104775</xdr:rowOff>
    </xdr:from>
    <xdr:to>
      <xdr:col>4</xdr:col>
      <xdr:colOff>361950</xdr:colOff>
      <xdr:row>2</xdr:row>
      <xdr:rowOff>123825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600" y="104775"/>
          <a:ext cx="1638300" cy="4000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LIBRO%2011%20PERSONAL%20CONTRATOS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1- 2008"/>
      <sheetName val="VALORES 2008"/>
      <sheetName val="11- 2009"/>
      <sheetName val="VALORES 2009"/>
      <sheetName val="11- 2010"/>
      <sheetName val="VALORES 2010"/>
      <sheetName val="11- 2011"/>
      <sheetName val="VALORES 2011"/>
      <sheetName val="11- 2012"/>
      <sheetName val="VALORES 2012"/>
      <sheetName val="11- 2013"/>
      <sheetName val="VALORES 20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BK38"/>
  <sheetViews>
    <sheetView topLeftCell="A4" zoomScale="110" zoomScaleNormal="110" workbookViewId="0">
      <pane xSplit="31" ySplit="4" topLeftCell="BG26" activePane="bottomRight" state="frozen"/>
      <selection activeCell="A4" sqref="A4"/>
      <selection pane="topRight" activeCell="AF4" sqref="AF4"/>
      <selection pane="bottomLeft" activeCell="A8" sqref="A8"/>
      <selection pane="bottomRight" activeCell="BJ38" sqref="BJ38"/>
    </sheetView>
  </sheetViews>
  <sheetFormatPr baseColWidth="10" defaultColWidth="11.44140625" defaultRowHeight="14.4" outlineLevelCol="1"/>
  <cols>
    <col min="1" max="1" width="8.33203125" style="2" customWidth="1"/>
    <col min="2" max="2" width="36.5546875" style="2" customWidth="1"/>
    <col min="3" max="3" width="33.33203125" style="2" hidden="1" customWidth="1" outlineLevel="1"/>
    <col min="4" max="4" width="33.5546875" style="2" hidden="1" customWidth="1" outlineLevel="1"/>
    <col min="5" max="5" width="14.5546875" style="2" hidden="1" customWidth="1" outlineLevel="1"/>
    <col min="6" max="6" width="18.33203125" style="2" hidden="1" customWidth="1" outlineLevel="1"/>
    <col min="7" max="7" width="14.44140625" style="2" hidden="1" customWidth="1" outlineLevel="1"/>
    <col min="8" max="8" width="15.33203125" style="2" hidden="1" customWidth="1" outlineLevel="1"/>
    <col min="9" max="9" width="12.88671875" style="2" hidden="1" customWidth="1" outlineLevel="1"/>
    <col min="10" max="10" width="14" style="2" hidden="1" customWidth="1" outlineLevel="1"/>
    <col min="11" max="12" width="12.33203125" style="2" hidden="1" customWidth="1" outlineLevel="1"/>
    <col min="13" max="13" width="12.6640625" style="2" hidden="1" customWidth="1" outlineLevel="1"/>
    <col min="14" max="14" width="17.109375" style="2" hidden="1" customWidth="1" outlineLevel="1"/>
    <col min="15" max="15" width="12" style="2" hidden="1" customWidth="1" outlineLevel="1"/>
    <col min="16" max="16" width="13.109375" style="2" hidden="1" customWidth="1" outlineLevel="1"/>
    <col min="17" max="18" width="13.5546875" style="2" hidden="1" customWidth="1" outlineLevel="1"/>
    <col min="19" max="19" width="14" style="2" hidden="1" customWidth="1" outlineLevel="1"/>
    <col min="20" max="20" width="12.44140625" style="2" hidden="1" customWidth="1" outlineLevel="1"/>
    <col min="21" max="22" width="14.44140625" style="2" hidden="1" customWidth="1" outlineLevel="1"/>
    <col min="23" max="23" width="11" style="2" hidden="1" customWidth="1" outlineLevel="1"/>
    <col min="24" max="24" width="12.109375" style="2" hidden="1" customWidth="1" outlineLevel="1"/>
    <col min="25" max="26" width="11.33203125" style="2" hidden="1" customWidth="1" outlineLevel="1"/>
    <col min="27" max="27" width="13.44140625" style="2" hidden="1" customWidth="1" outlineLevel="1"/>
    <col min="28" max="28" width="11.44140625" style="2" hidden="1" customWidth="1" outlineLevel="1"/>
    <col min="29" max="29" width="12.88671875" style="2" hidden="1" customWidth="1" outlineLevel="1"/>
    <col min="30" max="30" width="13.109375" style="2" hidden="1" customWidth="1" outlineLevel="1"/>
    <col min="31" max="31" width="14.44140625" style="2" customWidth="1" collapsed="1"/>
    <col min="32" max="32" width="16.44140625" style="2" customWidth="1"/>
    <col min="33" max="33" width="11.5546875" style="2" bestFit="1" customWidth="1"/>
    <col min="34" max="34" width="13.44140625" style="2" customWidth="1"/>
    <col min="35" max="50" width="11.44140625" style="2"/>
    <col min="51" max="51" width="14.109375" style="2" customWidth="1"/>
    <col min="52" max="58" width="11.44140625" style="2"/>
    <col min="59" max="59" width="14.109375" style="2" customWidth="1"/>
    <col min="60" max="62" width="11.44140625" style="2"/>
    <col min="63" max="63" width="13.88671875" style="2" bestFit="1" customWidth="1"/>
    <col min="64" max="16384" width="11.44140625" style="2"/>
  </cols>
  <sheetData>
    <row r="1" spans="1:63">
      <c r="B1" s="1"/>
      <c r="C1" s="1"/>
      <c r="F1" s="59"/>
      <c r="G1" s="60"/>
      <c r="H1" s="60"/>
      <c r="I1" s="60"/>
      <c r="J1" s="60"/>
      <c r="K1" s="61"/>
      <c r="L1" s="61"/>
      <c r="M1" s="61"/>
      <c r="N1" s="61"/>
      <c r="O1" s="61"/>
      <c r="P1" s="61"/>
      <c r="Q1" s="61"/>
      <c r="R1" s="61"/>
      <c r="S1" s="61"/>
      <c r="T1" s="61"/>
    </row>
    <row r="2" spans="1:63">
      <c r="F2" s="59"/>
      <c r="G2" s="60"/>
      <c r="H2" s="60"/>
      <c r="I2" s="60"/>
      <c r="J2" s="60"/>
      <c r="K2" s="61"/>
      <c r="L2" s="61"/>
      <c r="M2" s="61"/>
      <c r="N2" s="61"/>
      <c r="O2" s="61"/>
      <c r="P2" s="61"/>
      <c r="Q2" s="61"/>
      <c r="R2" s="61"/>
      <c r="S2" s="61"/>
      <c r="T2" s="61"/>
    </row>
    <row r="3" spans="1:63">
      <c r="F3" s="59"/>
      <c r="G3" s="60"/>
      <c r="H3" s="60"/>
      <c r="I3" s="60"/>
      <c r="J3" s="60"/>
      <c r="K3" s="61"/>
      <c r="L3" s="61"/>
      <c r="M3" s="61"/>
      <c r="N3" s="61"/>
      <c r="O3" s="61"/>
      <c r="P3" s="61"/>
      <c r="Q3" s="61"/>
      <c r="R3" s="61"/>
      <c r="S3" s="61"/>
      <c r="T3" s="61"/>
    </row>
    <row r="4" spans="1:63" ht="15" thickBot="1">
      <c r="B4" s="3" t="s">
        <v>114</v>
      </c>
    </row>
    <row r="5" spans="1:63" ht="15" thickBot="1">
      <c r="B5" s="188" t="s">
        <v>107</v>
      </c>
      <c r="C5" s="189"/>
      <c r="D5" s="189"/>
      <c r="E5" s="189"/>
      <c r="F5" s="189"/>
      <c r="G5" s="189"/>
      <c r="H5" s="189"/>
      <c r="I5" s="189"/>
      <c r="J5" s="190"/>
      <c r="AF5" s="186" t="s">
        <v>0</v>
      </c>
      <c r="AG5" s="187"/>
      <c r="AH5" s="187"/>
      <c r="AI5" s="187"/>
      <c r="AJ5" s="187"/>
      <c r="AK5" s="187"/>
      <c r="AL5" s="187"/>
      <c r="AM5" s="187"/>
      <c r="AN5" s="187"/>
      <c r="AO5" s="187"/>
      <c r="AP5" s="187"/>
      <c r="AQ5" s="187"/>
      <c r="AR5" s="187"/>
      <c r="AS5" s="187"/>
      <c r="AT5" s="187"/>
      <c r="AU5" s="187"/>
      <c r="AV5" s="187"/>
      <c r="AW5" s="187"/>
      <c r="AX5" s="187"/>
      <c r="AY5" s="187"/>
      <c r="AZ5" s="187"/>
      <c r="BA5" s="187"/>
      <c r="BB5" s="187"/>
      <c r="BC5" s="187"/>
      <c r="BD5" s="187"/>
      <c r="BE5" s="187"/>
      <c r="BF5" s="187"/>
      <c r="BG5" s="187"/>
      <c r="BH5" s="187"/>
      <c r="BI5" s="187"/>
      <c r="BJ5" s="187"/>
      <c r="BK5" s="28"/>
    </row>
    <row r="6" spans="1:63" ht="15" thickBot="1">
      <c r="B6" s="191"/>
      <c r="C6" s="192"/>
      <c r="D6" s="4"/>
      <c r="E6" s="193" t="s">
        <v>2</v>
      </c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  <c r="AB6" s="192"/>
      <c r="AC6" s="192"/>
      <c r="AD6" s="192"/>
      <c r="AE6" s="192"/>
      <c r="AF6" s="194" t="s">
        <v>3</v>
      </c>
      <c r="AG6" s="195"/>
      <c r="AH6" s="196" t="s">
        <v>4</v>
      </c>
      <c r="AI6" s="197"/>
      <c r="AJ6" s="197"/>
      <c r="AK6" s="197"/>
      <c r="AL6" s="198"/>
      <c r="AM6" s="196" t="s">
        <v>5</v>
      </c>
      <c r="AN6" s="197"/>
      <c r="AO6" s="197"/>
      <c r="AP6" s="197"/>
      <c r="AQ6" s="197"/>
      <c r="AR6" s="197"/>
      <c r="AS6" s="197"/>
      <c r="AT6" s="183" t="s">
        <v>6</v>
      </c>
      <c r="AU6" s="185"/>
      <c r="AV6" s="183" t="s">
        <v>7</v>
      </c>
      <c r="AW6" s="184"/>
      <c r="AX6" s="184"/>
      <c r="AY6" s="185"/>
      <c r="AZ6" s="183" t="s">
        <v>8</v>
      </c>
      <c r="BA6" s="184"/>
      <c r="BB6" s="184"/>
      <c r="BC6" s="184"/>
      <c r="BD6" s="184"/>
      <c r="BE6" s="184"/>
      <c r="BF6" s="184"/>
      <c r="BG6" s="185"/>
      <c r="BH6" s="186" t="s">
        <v>9</v>
      </c>
      <c r="BI6" s="187"/>
      <c r="BJ6" s="187"/>
      <c r="BK6" s="63"/>
    </row>
    <row r="7" spans="1:63" s="14" customFormat="1" ht="76.5" customHeight="1">
      <c r="A7" s="5" t="s">
        <v>106</v>
      </c>
      <c r="B7" s="5" t="s">
        <v>10</v>
      </c>
      <c r="C7" s="6" t="s">
        <v>11</v>
      </c>
      <c r="D7" s="7" t="s">
        <v>12</v>
      </c>
      <c r="E7" s="8" t="s">
        <v>13</v>
      </c>
      <c r="F7" s="8" t="s">
        <v>14</v>
      </c>
      <c r="G7" s="8" t="s">
        <v>15</v>
      </c>
      <c r="H7" s="8" t="s">
        <v>16</v>
      </c>
      <c r="I7" s="8" t="s">
        <v>17</v>
      </c>
      <c r="J7" s="8" t="s">
        <v>18</v>
      </c>
      <c r="K7" s="8" t="s">
        <v>19</v>
      </c>
      <c r="L7" s="9" t="s">
        <v>20</v>
      </c>
      <c r="M7" s="8" t="s">
        <v>21</v>
      </c>
      <c r="N7" s="8" t="s">
        <v>22</v>
      </c>
      <c r="O7" s="8" t="s">
        <v>23</v>
      </c>
      <c r="P7" s="8" t="s">
        <v>24</v>
      </c>
      <c r="Q7" s="8" t="s">
        <v>25</v>
      </c>
      <c r="R7" s="8" t="s">
        <v>26</v>
      </c>
      <c r="S7" s="8" t="s">
        <v>27</v>
      </c>
      <c r="T7" s="8" t="s">
        <v>28</v>
      </c>
      <c r="U7" s="8" t="s">
        <v>29</v>
      </c>
      <c r="V7" s="8" t="s">
        <v>30</v>
      </c>
      <c r="W7" s="8" t="s">
        <v>31</v>
      </c>
      <c r="X7" s="8" t="s">
        <v>32</v>
      </c>
      <c r="Y7" s="8" t="s">
        <v>33</v>
      </c>
      <c r="Z7" s="8" t="s">
        <v>34</v>
      </c>
      <c r="AA7" s="8" t="s">
        <v>35</v>
      </c>
      <c r="AB7" s="8" t="s">
        <v>36</v>
      </c>
      <c r="AC7" s="8" t="s">
        <v>37</v>
      </c>
      <c r="AD7" s="8" t="s">
        <v>38</v>
      </c>
      <c r="AE7" s="10" t="s">
        <v>39</v>
      </c>
      <c r="AF7" s="11" t="s">
        <v>40</v>
      </c>
      <c r="AG7" s="11" t="s">
        <v>41</v>
      </c>
      <c r="AH7" s="11" t="s">
        <v>42</v>
      </c>
      <c r="AI7" s="11" t="s">
        <v>43</v>
      </c>
      <c r="AJ7" s="11" t="s">
        <v>44</v>
      </c>
      <c r="AK7" s="11" t="s">
        <v>45</v>
      </c>
      <c r="AL7" s="11" t="s">
        <v>46</v>
      </c>
      <c r="AM7" s="11" t="s">
        <v>47</v>
      </c>
      <c r="AN7" s="11" t="s">
        <v>48</v>
      </c>
      <c r="AO7" s="11" t="s">
        <v>49</v>
      </c>
      <c r="AP7" s="11" t="s">
        <v>50</v>
      </c>
      <c r="AQ7" s="11" t="s">
        <v>51</v>
      </c>
      <c r="AR7" s="11" t="s">
        <v>52</v>
      </c>
      <c r="AS7" s="11" t="s">
        <v>53</v>
      </c>
      <c r="AT7" s="12" t="s">
        <v>54</v>
      </c>
      <c r="AU7" s="12" t="s">
        <v>55</v>
      </c>
      <c r="AV7" s="12" t="s">
        <v>56</v>
      </c>
      <c r="AW7" s="12" t="s">
        <v>57</v>
      </c>
      <c r="AX7" s="12" t="s">
        <v>58</v>
      </c>
      <c r="AY7" s="12" t="s">
        <v>59</v>
      </c>
      <c r="AZ7" s="12" t="s">
        <v>60</v>
      </c>
      <c r="BA7" s="12" t="s">
        <v>61</v>
      </c>
      <c r="BB7" s="12" t="s">
        <v>62</v>
      </c>
      <c r="BC7" s="12" t="s">
        <v>63</v>
      </c>
      <c r="BD7" s="12" t="s">
        <v>64</v>
      </c>
      <c r="BE7" s="12" t="s">
        <v>65</v>
      </c>
      <c r="BF7" s="12" t="s">
        <v>66</v>
      </c>
      <c r="BG7" s="12" t="s">
        <v>67</v>
      </c>
      <c r="BH7" s="12" t="s">
        <v>68</v>
      </c>
      <c r="BI7" s="12" t="s">
        <v>69</v>
      </c>
      <c r="BJ7" s="13" t="s">
        <v>70</v>
      </c>
      <c r="BK7" s="62" t="s">
        <v>113</v>
      </c>
    </row>
    <row r="8" spans="1:63" s="20" customFormat="1">
      <c r="A8" s="21">
        <v>1</v>
      </c>
      <c r="B8" s="95" t="s">
        <v>169</v>
      </c>
      <c r="C8" s="85" t="s">
        <v>135</v>
      </c>
      <c r="D8" s="164" t="s">
        <v>170</v>
      </c>
      <c r="E8" s="86">
        <v>1164000</v>
      </c>
      <c r="F8" s="16">
        <v>0</v>
      </c>
      <c r="G8" s="15">
        <v>0</v>
      </c>
      <c r="H8" s="83">
        <v>38000</v>
      </c>
      <c r="I8" s="86">
        <v>59000</v>
      </c>
      <c r="J8" s="85">
        <f t="shared" ref="J8:J21" si="0">E8/30*2</f>
        <v>77600</v>
      </c>
      <c r="K8" s="86">
        <v>0</v>
      </c>
      <c r="L8" s="16">
        <f t="shared" ref="L8:L37" si="1">SUM(E8:K8)</f>
        <v>1338600</v>
      </c>
      <c r="M8" s="16">
        <v>0</v>
      </c>
      <c r="N8" s="83">
        <f t="shared" ref="N8:N12" si="2">E8*50%</f>
        <v>582000</v>
      </c>
      <c r="O8" s="86">
        <v>1125000</v>
      </c>
      <c r="P8" s="86">
        <v>560000</v>
      </c>
      <c r="Q8" s="16">
        <v>0</v>
      </c>
      <c r="R8" s="86">
        <v>1176000</v>
      </c>
      <c r="S8" s="16">
        <v>0</v>
      </c>
      <c r="T8" s="16">
        <f t="shared" ref="T8:T37" si="3">SUM(M8:S8)+(L8*12)</f>
        <v>19506200</v>
      </c>
      <c r="U8" s="83">
        <f t="shared" ref="U8:U24" si="4">R8*360/360</f>
        <v>1176000</v>
      </c>
      <c r="V8" s="86">
        <v>0</v>
      </c>
      <c r="W8" s="17">
        <f t="shared" ref="W8:W37" si="5">+T8*0.02</f>
        <v>390124</v>
      </c>
      <c r="X8" s="17">
        <v>0</v>
      </c>
      <c r="Y8" s="17">
        <f t="shared" ref="Y8:Y37" si="6">+T8*0.03</f>
        <v>585186</v>
      </c>
      <c r="Z8" s="17">
        <f t="shared" ref="Z8:Z37" si="7">+T8*0.04</f>
        <v>780248</v>
      </c>
      <c r="AA8" s="17">
        <f t="shared" ref="AA8:AA37" si="8">+T8*0.105</f>
        <v>2048151</v>
      </c>
      <c r="AB8" s="17">
        <f t="shared" ref="AB8:AB37" si="9">+T8*0.08</f>
        <v>1560496</v>
      </c>
      <c r="AC8" s="17">
        <f t="shared" ref="AC8:AC37" si="10">+T8*0.224</f>
        <v>4369388.8</v>
      </c>
      <c r="AD8" s="17">
        <f t="shared" ref="AD8:AD37" si="11">SUM(W8:AC8)</f>
        <v>9733593.8000000007</v>
      </c>
      <c r="AE8" s="16">
        <f t="shared" ref="AE8:AE37" si="12">+T8+U8+AD8+V8</f>
        <v>30415793.800000001</v>
      </c>
      <c r="AF8" s="16">
        <v>0</v>
      </c>
      <c r="AG8" s="16">
        <v>0</v>
      </c>
      <c r="AH8" s="16">
        <v>0</v>
      </c>
      <c r="AI8" s="16">
        <v>0</v>
      </c>
      <c r="AJ8" s="16">
        <v>0</v>
      </c>
      <c r="AK8" s="16">
        <v>160</v>
      </c>
      <c r="AL8" s="16">
        <v>0</v>
      </c>
      <c r="AM8" s="16">
        <v>0</v>
      </c>
      <c r="AN8" s="16">
        <v>0</v>
      </c>
      <c r="AO8" s="16">
        <v>0</v>
      </c>
      <c r="AP8" s="16">
        <v>0</v>
      </c>
      <c r="AQ8" s="16">
        <v>0</v>
      </c>
      <c r="AR8" s="16">
        <v>0</v>
      </c>
      <c r="AS8" s="16">
        <v>0</v>
      </c>
      <c r="AT8" s="16">
        <v>0</v>
      </c>
      <c r="AU8" s="16">
        <v>0</v>
      </c>
      <c r="AV8" s="16">
        <v>0</v>
      </c>
      <c r="AW8" s="16">
        <v>0</v>
      </c>
      <c r="AX8" s="16">
        <v>0</v>
      </c>
      <c r="AY8" s="16">
        <v>0</v>
      </c>
      <c r="AZ8" s="16">
        <v>0</v>
      </c>
      <c r="BA8" s="16">
        <v>0</v>
      </c>
      <c r="BB8" s="16">
        <v>0</v>
      </c>
      <c r="BC8" s="16">
        <v>0</v>
      </c>
      <c r="BD8" s="16">
        <v>0</v>
      </c>
      <c r="BE8" s="16">
        <v>0</v>
      </c>
      <c r="BF8" s="16">
        <v>0</v>
      </c>
      <c r="BG8" s="16">
        <v>0</v>
      </c>
      <c r="BH8" s="16">
        <v>0</v>
      </c>
      <c r="BI8" s="16">
        <v>0</v>
      </c>
      <c r="BJ8" s="16">
        <v>0</v>
      </c>
      <c r="BK8" s="19">
        <f t="shared" ref="BK8:BK37" si="13">(SUM(AF8:BJ8))*12</f>
        <v>1920</v>
      </c>
    </row>
    <row r="9" spans="1:63">
      <c r="A9" s="21">
        <v>2</v>
      </c>
      <c r="B9" s="95" t="s">
        <v>169</v>
      </c>
      <c r="C9" s="85" t="s">
        <v>135</v>
      </c>
      <c r="D9" s="164" t="s">
        <v>171</v>
      </c>
      <c r="E9" s="86">
        <v>1164000</v>
      </c>
      <c r="F9" s="16">
        <v>0</v>
      </c>
      <c r="G9" s="15">
        <v>0</v>
      </c>
      <c r="H9" s="83">
        <v>38000</v>
      </c>
      <c r="I9" s="86">
        <v>59000</v>
      </c>
      <c r="J9" s="85">
        <f t="shared" si="0"/>
        <v>77600</v>
      </c>
      <c r="K9" s="86">
        <v>0</v>
      </c>
      <c r="L9" s="16">
        <f t="shared" si="1"/>
        <v>1338600</v>
      </c>
      <c r="M9" s="16">
        <v>0</v>
      </c>
      <c r="N9" s="83">
        <f t="shared" si="2"/>
        <v>582000</v>
      </c>
      <c r="O9" s="86">
        <v>1125000</v>
      </c>
      <c r="P9" s="86">
        <v>560000</v>
      </c>
      <c r="Q9" s="16">
        <v>0</v>
      </c>
      <c r="R9" s="86">
        <v>1176000</v>
      </c>
      <c r="S9" s="16">
        <v>0</v>
      </c>
      <c r="T9" s="16">
        <f t="shared" si="3"/>
        <v>19506200</v>
      </c>
      <c r="U9" s="83">
        <f t="shared" si="4"/>
        <v>1176000</v>
      </c>
      <c r="V9" s="86">
        <v>0</v>
      </c>
      <c r="W9" s="17">
        <f t="shared" si="5"/>
        <v>390124</v>
      </c>
      <c r="X9" s="17">
        <v>0</v>
      </c>
      <c r="Y9" s="17">
        <f t="shared" si="6"/>
        <v>585186</v>
      </c>
      <c r="Z9" s="17">
        <f t="shared" si="7"/>
        <v>780248</v>
      </c>
      <c r="AA9" s="17">
        <f t="shared" si="8"/>
        <v>2048151</v>
      </c>
      <c r="AB9" s="17">
        <f t="shared" si="9"/>
        <v>1560496</v>
      </c>
      <c r="AC9" s="17">
        <f t="shared" si="10"/>
        <v>4369388.8</v>
      </c>
      <c r="AD9" s="17">
        <f t="shared" si="11"/>
        <v>9733593.8000000007</v>
      </c>
      <c r="AE9" s="16">
        <f t="shared" si="12"/>
        <v>30415793.800000001</v>
      </c>
      <c r="AF9" s="16">
        <v>0</v>
      </c>
      <c r="AG9" s="16">
        <v>0</v>
      </c>
      <c r="AH9" s="16">
        <v>160</v>
      </c>
      <c r="AI9" s="16">
        <v>0</v>
      </c>
      <c r="AJ9" s="16">
        <v>0</v>
      </c>
      <c r="AK9" s="16">
        <v>0</v>
      </c>
      <c r="AL9" s="16">
        <v>0</v>
      </c>
      <c r="AM9" s="16">
        <v>0</v>
      </c>
      <c r="AN9" s="16">
        <v>0</v>
      </c>
      <c r="AO9" s="16">
        <v>0</v>
      </c>
      <c r="AP9" s="16">
        <v>0</v>
      </c>
      <c r="AQ9" s="16">
        <v>0</v>
      </c>
      <c r="AR9" s="16">
        <v>0</v>
      </c>
      <c r="AS9" s="16">
        <v>0</v>
      </c>
      <c r="AT9" s="16">
        <v>0</v>
      </c>
      <c r="AU9" s="16">
        <v>0</v>
      </c>
      <c r="AV9" s="16">
        <v>0</v>
      </c>
      <c r="AW9" s="16">
        <v>0</v>
      </c>
      <c r="AX9" s="16">
        <v>0</v>
      </c>
      <c r="AY9" s="16">
        <v>0</v>
      </c>
      <c r="AZ9" s="16">
        <v>0</v>
      </c>
      <c r="BA9" s="16">
        <v>0</v>
      </c>
      <c r="BB9" s="16">
        <v>0</v>
      </c>
      <c r="BC9" s="16">
        <v>0</v>
      </c>
      <c r="BD9" s="16">
        <v>0</v>
      </c>
      <c r="BE9" s="16">
        <v>0</v>
      </c>
      <c r="BF9" s="16">
        <v>0</v>
      </c>
      <c r="BG9" s="16">
        <v>0</v>
      </c>
      <c r="BH9" s="16">
        <v>0</v>
      </c>
      <c r="BI9" s="16">
        <v>0</v>
      </c>
      <c r="BJ9" s="16">
        <v>0</v>
      </c>
      <c r="BK9" s="19">
        <f t="shared" si="13"/>
        <v>1920</v>
      </c>
    </row>
    <row r="10" spans="1:63">
      <c r="A10" s="21">
        <v>3</v>
      </c>
      <c r="B10" s="84" t="s">
        <v>169</v>
      </c>
      <c r="C10" s="85" t="s">
        <v>135</v>
      </c>
      <c r="D10" s="164" t="s">
        <v>172</v>
      </c>
      <c r="E10" s="86">
        <v>1164000</v>
      </c>
      <c r="F10" s="16">
        <v>0</v>
      </c>
      <c r="G10" s="15">
        <v>0</v>
      </c>
      <c r="H10" s="83">
        <v>38000</v>
      </c>
      <c r="I10" s="86">
        <v>59000</v>
      </c>
      <c r="J10" s="85">
        <f t="shared" si="0"/>
        <v>77600</v>
      </c>
      <c r="K10" s="86">
        <v>0</v>
      </c>
      <c r="L10" s="16">
        <f t="shared" si="1"/>
        <v>1338600</v>
      </c>
      <c r="M10" s="16">
        <v>0</v>
      </c>
      <c r="N10" s="83">
        <f t="shared" si="2"/>
        <v>582000</v>
      </c>
      <c r="O10" s="86">
        <v>1125000</v>
      </c>
      <c r="P10" s="86">
        <v>560000</v>
      </c>
      <c r="Q10" s="16">
        <v>0</v>
      </c>
      <c r="R10" s="86">
        <v>1176000</v>
      </c>
      <c r="S10" s="16">
        <v>0</v>
      </c>
      <c r="T10" s="16">
        <f t="shared" si="3"/>
        <v>19506200</v>
      </c>
      <c r="U10" s="83">
        <f t="shared" si="4"/>
        <v>1176000</v>
      </c>
      <c r="V10" s="86">
        <v>0</v>
      </c>
      <c r="W10" s="17">
        <f t="shared" si="5"/>
        <v>390124</v>
      </c>
      <c r="X10" s="17">
        <v>0</v>
      </c>
      <c r="Y10" s="17">
        <f t="shared" si="6"/>
        <v>585186</v>
      </c>
      <c r="Z10" s="17">
        <f t="shared" si="7"/>
        <v>780248</v>
      </c>
      <c r="AA10" s="17">
        <f t="shared" si="8"/>
        <v>2048151</v>
      </c>
      <c r="AB10" s="17">
        <f t="shared" si="9"/>
        <v>1560496</v>
      </c>
      <c r="AC10" s="17">
        <f t="shared" si="10"/>
        <v>4369388.8</v>
      </c>
      <c r="AD10" s="17">
        <f t="shared" si="11"/>
        <v>9733593.8000000007</v>
      </c>
      <c r="AE10" s="16">
        <f t="shared" si="12"/>
        <v>30415793.800000001</v>
      </c>
      <c r="AF10" s="16">
        <v>0</v>
      </c>
      <c r="AG10" s="16">
        <v>0</v>
      </c>
      <c r="AH10" s="16">
        <v>0</v>
      </c>
      <c r="AI10" s="16">
        <v>0</v>
      </c>
      <c r="AJ10" s="16">
        <v>0</v>
      </c>
      <c r="AK10" s="16">
        <v>160</v>
      </c>
      <c r="AL10" s="16">
        <v>0</v>
      </c>
      <c r="AM10" s="16">
        <v>0</v>
      </c>
      <c r="AN10" s="16">
        <v>0</v>
      </c>
      <c r="AO10" s="16">
        <v>0</v>
      </c>
      <c r="AP10" s="16">
        <v>0</v>
      </c>
      <c r="AQ10" s="16">
        <v>0</v>
      </c>
      <c r="AR10" s="16">
        <v>0</v>
      </c>
      <c r="AS10" s="16">
        <v>0</v>
      </c>
      <c r="AT10" s="16">
        <v>0</v>
      </c>
      <c r="AU10" s="16">
        <v>0</v>
      </c>
      <c r="AV10" s="16">
        <v>0</v>
      </c>
      <c r="AW10" s="16">
        <v>0</v>
      </c>
      <c r="AX10" s="16">
        <v>0</v>
      </c>
      <c r="AY10" s="16">
        <v>0</v>
      </c>
      <c r="AZ10" s="16">
        <v>0</v>
      </c>
      <c r="BA10" s="16">
        <v>0</v>
      </c>
      <c r="BB10" s="16">
        <v>0</v>
      </c>
      <c r="BC10" s="16">
        <v>0</v>
      </c>
      <c r="BD10" s="16">
        <v>0</v>
      </c>
      <c r="BE10" s="16">
        <v>0</v>
      </c>
      <c r="BF10" s="16">
        <v>0</v>
      </c>
      <c r="BG10" s="16">
        <v>0</v>
      </c>
      <c r="BH10" s="16">
        <v>0</v>
      </c>
      <c r="BI10" s="16">
        <v>0</v>
      </c>
      <c r="BJ10" s="16">
        <v>0</v>
      </c>
      <c r="BK10" s="19">
        <f t="shared" si="13"/>
        <v>1920</v>
      </c>
    </row>
    <row r="11" spans="1:63">
      <c r="A11" s="21">
        <v>4</v>
      </c>
      <c r="B11" s="84" t="s">
        <v>169</v>
      </c>
      <c r="C11" s="85" t="s">
        <v>135</v>
      </c>
      <c r="D11" s="164" t="s">
        <v>173</v>
      </c>
      <c r="E11" s="86">
        <v>1164000</v>
      </c>
      <c r="F11" s="16">
        <v>0</v>
      </c>
      <c r="G11" s="15">
        <v>0</v>
      </c>
      <c r="H11" s="83">
        <v>38000</v>
      </c>
      <c r="I11" s="86">
        <v>59000</v>
      </c>
      <c r="J11" s="85">
        <f t="shared" si="0"/>
        <v>77600</v>
      </c>
      <c r="K11" s="86">
        <v>0</v>
      </c>
      <c r="L11" s="16">
        <f t="shared" si="1"/>
        <v>1338600</v>
      </c>
      <c r="M11" s="16">
        <v>0</v>
      </c>
      <c r="N11" s="83">
        <f t="shared" si="2"/>
        <v>582000</v>
      </c>
      <c r="O11" s="86">
        <v>1125000</v>
      </c>
      <c r="P11" s="86">
        <v>560000</v>
      </c>
      <c r="Q11" s="16">
        <v>0</v>
      </c>
      <c r="R11" s="86">
        <v>1176000</v>
      </c>
      <c r="S11" s="16">
        <v>0</v>
      </c>
      <c r="T11" s="16">
        <f t="shared" si="3"/>
        <v>19506200</v>
      </c>
      <c r="U11" s="83">
        <f t="shared" si="4"/>
        <v>1176000</v>
      </c>
      <c r="V11" s="86">
        <v>0</v>
      </c>
      <c r="W11" s="17">
        <f t="shared" si="5"/>
        <v>390124</v>
      </c>
      <c r="X11" s="17">
        <v>0</v>
      </c>
      <c r="Y11" s="17">
        <f t="shared" si="6"/>
        <v>585186</v>
      </c>
      <c r="Z11" s="17">
        <f t="shared" si="7"/>
        <v>780248</v>
      </c>
      <c r="AA11" s="17">
        <f t="shared" si="8"/>
        <v>2048151</v>
      </c>
      <c r="AB11" s="17">
        <f t="shared" si="9"/>
        <v>1560496</v>
      </c>
      <c r="AC11" s="17">
        <f t="shared" si="10"/>
        <v>4369388.8</v>
      </c>
      <c r="AD11" s="17">
        <f t="shared" si="11"/>
        <v>9733593.8000000007</v>
      </c>
      <c r="AE11" s="16">
        <f t="shared" si="12"/>
        <v>30415793.800000001</v>
      </c>
      <c r="AF11" s="16">
        <v>0</v>
      </c>
      <c r="AG11" s="16">
        <v>0</v>
      </c>
      <c r="AH11" s="16">
        <v>160</v>
      </c>
      <c r="AI11" s="16">
        <v>0</v>
      </c>
      <c r="AJ11" s="16">
        <v>0</v>
      </c>
      <c r="AK11" s="16">
        <v>0</v>
      </c>
      <c r="AL11" s="16">
        <v>0</v>
      </c>
      <c r="AM11" s="16">
        <v>0</v>
      </c>
      <c r="AN11" s="16">
        <v>0</v>
      </c>
      <c r="AO11" s="16">
        <v>0</v>
      </c>
      <c r="AP11" s="16">
        <v>0</v>
      </c>
      <c r="AQ11" s="16">
        <v>0</v>
      </c>
      <c r="AR11" s="16">
        <v>0</v>
      </c>
      <c r="AS11" s="16">
        <v>0</v>
      </c>
      <c r="AT11" s="16">
        <v>0</v>
      </c>
      <c r="AU11" s="16">
        <v>0</v>
      </c>
      <c r="AV11" s="16">
        <v>0</v>
      </c>
      <c r="AW11" s="16">
        <v>0</v>
      </c>
      <c r="AX11" s="16">
        <v>0</v>
      </c>
      <c r="AY11" s="16">
        <v>0</v>
      </c>
      <c r="AZ11" s="16">
        <v>0</v>
      </c>
      <c r="BA11" s="16">
        <v>0</v>
      </c>
      <c r="BB11" s="16">
        <v>0</v>
      </c>
      <c r="BC11" s="16">
        <v>0</v>
      </c>
      <c r="BD11" s="16">
        <v>0</v>
      </c>
      <c r="BE11" s="16">
        <v>0</v>
      </c>
      <c r="BF11" s="16">
        <v>0</v>
      </c>
      <c r="BG11" s="16">
        <v>0</v>
      </c>
      <c r="BH11" s="16">
        <v>0</v>
      </c>
      <c r="BI11" s="16">
        <v>0</v>
      </c>
      <c r="BJ11" s="16">
        <v>0</v>
      </c>
      <c r="BK11" s="19">
        <f t="shared" si="13"/>
        <v>1920</v>
      </c>
    </row>
    <row r="12" spans="1:63">
      <c r="A12" s="21">
        <v>5</v>
      </c>
      <c r="B12" s="84" t="s">
        <v>169</v>
      </c>
      <c r="C12" s="85" t="s">
        <v>135</v>
      </c>
      <c r="D12" s="164" t="s">
        <v>175</v>
      </c>
      <c r="E12" s="86">
        <v>1164000</v>
      </c>
      <c r="F12" s="16">
        <v>0</v>
      </c>
      <c r="G12" s="15">
        <v>0</v>
      </c>
      <c r="H12" s="83">
        <v>38000</v>
      </c>
      <c r="I12" s="86">
        <v>59000</v>
      </c>
      <c r="J12" s="85">
        <f t="shared" si="0"/>
        <v>77600</v>
      </c>
      <c r="K12" s="86">
        <v>0</v>
      </c>
      <c r="L12" s="16">
        <f t="shared" si="1"/>
        <v>1338600</v>
      </c>
      <c r="M12" s="16">
        <v>0</v>
      </c>
      <c r="N12" s="83">
        <f t="shared" si="2"/>
        <v>582000</v>
      </c>
      <c r="O12" s="86">
        <v>1125000</v>
      </c>
      <c r="P12" s="86">
        <v>560000</v>
      </c>
      <c r="Q12" s="16">
        <v>0</v>
      </c>
      <c r="R12" s="86">
        <v>1162000</v>
      </c>
      <c r="S12" s="16">
        <v>0</v>
      </c>
      <c r="T12" s="16">
        <f t="shared" si="3"/>
        <v>19492200</v>
      </c>
      <c r="U12" s="83">
        <f t="shared" si="4"/>
        <v>1162000</v>
      </c>
      <c r="V12" s="86">
        <v>0</v>
      </c>
      <c r="W12" s="17">
        <f t="shared" si="5"/>
        <v>389844</v>
      </c>
      <c r="X12" s="17">
        <v>0</v>
      </c>
      <c r="Y12" s="17">
        <f t="shared" si="6"/>
        <v>584766</v>
      </c>
      <c r="Z12" s="17">
        <f t="shared" si="7"/>
        <v>779688</v>
      </c>
      <c r="AA12" s="17">
        <f t="shared" si="8"/>
        <v>2046681</v>
      </c>
      <c r="AB12" s="17">
        <f t="shared" si="9"/>
        <v>1559376</v>
      </c>
      <c r="AC12" s="17">
        <f t="shared" si="10"/>
        <v>4366252.8</v>
      </c>
      <c r="AD12" s="17">
        <f t="shared" si="11"/>
        <v>9726607.8000000007</v>
      </c>
      <c r="AE12" s="16">
        <f t="shared" si="12"/>
        <v>30380807.800000001</v>
      </c>
      <c r="AF12" s="16">
        <v>0</v>
      </c>
      <c r="AG12" s="16">
        <v>0</v>
      </c>
      <c r="AH12" s="16">
        <v>0</v>
      </c>
      <c r="AI12" s="16">
        <v>0</v>
      </c>
      <c r="AJ12" s="16">
        <v>0</v>
      </c>
      <c r="AK12" s="16">
        <v>0</v>
      </c>
      <c r="AL12" s="16">
        <v>0</v>
      </c>
      <c r="AM12" s="16">
        <v>0</v>
      </c>
      <c r="AN12" s="16">
        <v>0</v>
      </c>
      <c r="AO12" s="16">
        <v>0</v>
      </c>
      <c r="AP12" s="16">
        <v>0</v>
      </c>
      <c r="AQ12" s="16">
        <v>0</v>
      </c>
      <c r="AR12" s="16">
        <v>0</v>
      </c>
      <c r="AS12" s="16">
        <v>0</v>
      </c>
      <c r="AT12" s="16">
        <v>0</v>
      </c>
      <c r="AU12" s="16">
        <v>0</v>
      </c>
      <c r="AV12" s="16">
        <v>0</v>
      </c>
      <c r="AW12" s="16">
        <v>0</v>
      </c>
      <c r="AX12" s="16">
        <v>0</v>
      </c>
      <c r="AY12" s="16">
        <v>0</v>
      </c>
      <c r="AZ12" s="16">
        <v>0</v>
      </c>
      <c r="BA12" s="16">
        <v>0</v>
      </c>
      <c r="BB12" s="16">
        <v>0</v>
      </c>
      <c r="BC12" s="16">
        <v>0</v>
      </c>
      <c r="BD12" s="16">
        <v>0</v>
      </c>
      <c r="BE12" s="16">
        <v>0</v>
      </c>
      <c r="BF12" s="16">
        <v>0</v>
      </c>
      <c r="BG12" s="16">
        <v>0</v>
      </c>
      <c r="BH12" s="16">
        <v>0</v>
      </c>
      <c r="BI12" s="16">
        <v>0</v>
      </c>
      <c r="BJ12" s="16">
        <v>160</v>
      </c>
      <c r="BK12" s="19">
        <f t="shared" si="13"/>
        <v>1920</v>
      </c>
    </row>
    <row r="13" spans="1:63">
      <c r="A13" s="21">
        <v>6</v>
      </c>
      <c r="B13" s="84" t="s">
        <v>136</v>
      </c>
      <c r="C13" s="160" t="s">
        <v>133</v>
      </c>
      <c r="D13" s="89" t="s">
        <v>137</v>
      </c>
      <c r="E13" s="86">
        <v>1466000</v>
      </c>
      <c r="F13" s="16">
        <v>0</v>
      </c>
      <c r="G13" s="15">
        <v>0</v>
      </c>
      <c r="H13" s="86">
        <v>0</v>
      </c>
      <c r="I13" s="86">
        <v>0</v>
      </c>
      <c r="J13" s="82">
        <f t="shared" si="0"/>
        <v>97733.333333333328</v>
      </c>
      <c r="K13" s="86">
        <v>2397000</v>
      </c>
      <c r="L13" s="16">
        <f t="shared" si="1"/>
        <v>3960733.333333333</v>
      </c>
      <c r="M13" s="16"/>
      <c r="N13" s="83">
        <f t="shared" ref="N13:N21" si="14">E13*35%</f>
        <v>513099.99999999994</v>
      </c>
      <c r="O13" s="86">
        <v>1353000</v>
      </c>
      <c r="P13" s="86">
        <v>674000</v>
      </c>
      <c r="Q13" s="16">
        <v>0</v>
      </c>
      <c r="R13" s="86">
        <v>1586000</v>
      </c>
      <c r="S13" s="16">
        <v>0</v>
      </c>
      <c r="T13" s="16">
        <f t="shared" si="3"/>
        <v>51654900</v>
      </c>
      <c r="U13" s="83">
        <f t="shared" si="4"/>
        <v>1586000</v>
      </c>
      <c r="V13" s="83">
        <v>0</v>
      </c>
      <c r="W13" s="17">
        <f t="shared" si="5"/>
        <v>1033098</v>
      </c>
      <c r="X13" s="17">
        <v>0</v>
      </c>
      <c r="Y13" s="17">
        <f t="shared" si="6"/>
        <v>1549647</v>
      </c>
      <c r="Z13" s="17">
        <f t="shared" si="7"/>
        <v>2066196</v>
      </c>
      <c r="AA13" s="17">
        <f t="shared" si="8"/>
        <v>5423764.5</v>
      </c>
      <c r="AB13" s="17">
        <f t="shared" si="9"/>
        <v>4132392</v>
      </c>
      <c r="AC13" s="17">
        <f t="shared" si="10"/>
        <v>11570697.6</v>
      </c>
      <c r="AD13" s="17">
        <f t="shared" si="11"/>
        <v>25775795.100000001</v>
      </c>
      <c r="AE13" s="16">
        <f t="shared" si="12"/>
        <v>79016695.099999994</v>
      </c>
      <c r="AF13" s="16">
        <v>0</v>
      </c>
      <c r="AG13" s="16">
        <v>0</v>
      </c>
      <c r="AH13" s="16">
        <v>160</v>
      </c>
      <c r="AI13" s="16">
        <v>0</v>
      </c>
      <c r="AJ13" s="16">
        <v>0</v>
      </c>
      <c r="AK13" s="16">
        <v>0</v>
      </c>
      <c r="AL13" s="16">
        <v>0</v>
      </c>
      <c r="AM13" s="16">
        <v>0</v>
      </c>
      <c r="AN13" s="16">
        <v>0</v>
      </c>
      <c r="AO13" s="16">
        <v>0</v>
      </c>
      <c r="AP13" s="16">
        <v>0</v>
      </c>
      <c r="AQ13" s="16">
        <v>0</v>
      </c>
      <c r="AR13" s="16">
        <v>0</v>
      </c>
      <c r="AS13" s="16">
        <v>0</v>
      </c>
      <c r="AT13" s="16">
        <v>0</v>
      </c>
      <c r="AU13" s="16">
        <v>0</v>
      </c>
      <c r="AV13" s="16">
        <v>0</v>
      </c>
      <c r="AW13" s="16">
        <v>0</v>
      </c>
      <c r="AX13" s="16">
        <v>0</v>
      </c>
      <c r="AY13" s="16">
        <v>0</v>
      </c>
      <c r="AZ13" s="16">
        <v>0</v>
      </c>
      <c r="BA13" s="16">
        <v>0</v>
      </c>
      <c r="BB13" s="16">
        <v>0</v>
      </c>
      <c r="BC13" s="16">
        <v>0</v>
      </c>
      <c r="BD13" s="16">
        <v>0</v>
      </c>
      <c r="BE13" s="16">
        <v>0</v>
      </c>
      <c r="BF13" s="16">
        <v>0</v>
      </c>
      <c r="BG13" s="16">
        <v>0</v>
      </c>
      <c r="BH13" s="16">
        <v>0</v>
      </c>
      <c r="BI13" s="16">
        <v>0</v>
      </c>
      <c r="BJ13" s="16">
        <v>0</v>
      </c>
      <c r="BK13" s="19">
        <f t="shared" si="13"/>
        <v>1920</v>
      </c>
    </row>
    <row r="14" spans="1:63">
      <c r="A14" s="21">
        <v>7</v>
      </c>
      <c r="B14" s="84" t="s">
        <v>136</v>
      </c>
      <c r="C14" s="87" t="s">
        <v>135</v>
      </c>
      <c r="D14" s="88" t="s">
        <v>138</v>
      </c>
      <c r="E14" s="86">
        <v>1466000</v>
      </c>
      <c r="F14" s="16">
        <v>0</v>
      </c>
      <c r="G14" s="15">
        <v>0</v>
      </c>
      <c r="H14" s="86">
        <v>0</v>
      </c>
      <c r="I14" s="86">
        <v>0</v>
      </c>
      <c r="J14" s="82">
        <f t="shared" si="0"/>
        <v>97733.333333333328</v>
      </c>
      <c r="K14" s="86">
        <v>2951000</v>
      </c>
      <c r="L14" s="16">
        <f t="shared" si="1"/>
        <v>4514733.333333333</v>
      </c>
      <c r="M14" s="16">
        <v>0</v>
      </c>
      <c r="N14" s="83">
        <f t="shared" si="14"/>
        <v>513099.99999999994</v>
      </c>
      <c r="O14" s="86">
        <v>1419000</v>
      </c>
      <c r="P14" s="86">
        <v>697000</v>
      </c>
      <c r="Q14" s="16">
        <v>0</v>
      </c>
      <c r="R14" s="86">
        <v>1522000</v>
      </c>
      <c r="S14" s="16">
        <v>0</v>
      </c>
      <c r="T14" s="16">
        <f t="shared" si="3"/>
        <v>58327900</v>
      </c>
      <c r="U14" s="83">
        <f t="shared" si="4"/>
        <v>1522000</v>
      </c>
      <c r="V14" s="16">
        <v>0</v>
      </c>
      <c r="W14" s="17">
        <f t="shared" si="5"/>
        <v>1166558</v>
      </c>
      <c r="X14" s="17">
        <v>0</v>
      </c>
      <c r="Y14" s="17">
        <f t="shared" si="6"/>
        <v>1749837</v>
      </c>
      <c r="Z14" s="17">
        <f t="shared" si="7"/>
        <v>2333116</v>
      </c>
      <c r="AA14" s="17">
        <f t="shared" si="8"/>
        <v>6124429.5</v>
      </c>
      <c r="AB14" s="17">
        <f t="shared" si="9"/>
        <v>4666232</v>
      </c>
      <c r="AC14" s="17">
        <f t="shared" si="10"/>
        <v>13065449.6</v>
      </c>
      <c r="AD14" s="17">
        <f t="shared" si="11"/>
        <v>29105622.100000001</v>
      </c>
      <c r="AE14" s="16">
        <f t="shared" si="12"/>
        <v>88955522.099999994</v>
      </c>
      <c r="AF14" s="16">
        <v>0</v>
      </c>
      <c r="AG14" s="16">
        <v>0</v>
      </c>
      <c r="AH14" s="16">
        <v>0</v>
      </c>
      <c r="AI14" s="16">
        <v>0</v>
      </c>
      <c r="AJ14" s="16">
        <v>0</v>
      </c>
      <c r="AK14" s="16">
        <v>160</v>
      </c>
      <c r="AL14" s="16">
        <v>0</v>
      </c>
      <c r="AM14" s="16">
        <v>0</v>
      </c>
      <c r="AN14" s="16">
        <v>0</v>
      </c>
      <c r="AO14" s="16">
        <v>0</v>
      </c>
      <c r="AP14" s="16">
        <v>0</v>
      </c>
      <c r="AQ14" s="16">
        <v>0</v>
      </c>
      <c r="AR14" s="16">
        <v>0</v>
      </c>
      <c r="AS14" s="16">
        <v>0</v>
      </c>
      <c r="AT14" s="16">
        <v>0</v>
      </c>
      <c r="AU14" s="16">
        <v>0</v>
      </c>
      <c r="AV14" s="16">
        <v>0</v>
      </c>
      <c r="AW14" s="16">
        <v>0</v>
      </c>
      <c r="AX14" s="16">
        <v>0</v>
      </c>
      <c r="AY14" s="16">
        <v>0</v>
      </c>
      <c r="AZ14" s="16">
        <v>0</v>
      </c>
      <c r="BA14" s="16">
        <v>0</v>
      </c>
      <c r="BB14" s="16">
        <v>0</v>
      </c>
      <c r="BC14" s="16">
        <v>0</v>
      </c>
      <c r="BD14" s="16">
        <v>0</v>
      </c>
      <c r="BE14" s="16">
        <v>0</v>
      </c>
      <c r="BF14" s="16">
        <v>0</v>
      </c>
      <c r="BG14" s="16">
        <v>0</v>
      </c>
      <c r="BH14" s="16">
        <v>0</v>
      </c>
      <c r="BI14" s="16">
        <v>0</v>
      </c>
      <c r="BJ14" s="16">
        <v>0</v>
      </c>
      <c r="BK14" s="19">
        <f t="shared" si="13"/>
        <v>1920</v>
      </c>
    </row>
    <row r="15" spans="1:63">
      <c r="A15" s="21">
        <v>8</v>
      </c>
      <c r="B15" s="84" t="s">
        <v>136</v>
      </c>
      <c r="C15" s="87" t="s">
        <v>133</v>
      </c>
      <c r="D15" s="88" t="s">
        <v>139</v>
      </c>
      <c r="E15" s="86">
        <v>1466000</v>
      </c>
      <c r="F15" s="16">
        <v>0</v>
      </c>
      <c r="G15" s="15">
        <v>0</v>
      </c>
      <c r="H15" s="86">
        <v>0</v>
      </c>
      <c r="I15" s="86">
        <v>0</v>
      </c>
      <c r="J15" s="82">
        <f t="shared" si="0"/>
        <v>97733.333333333328</v>
      </c>
      <c r="K15" s="89">
        <v>2405000</v>
      </c>
      <c r="L15" s="16">
        <f t="shared" si="1"/>
        <v>3968733.333333333</v>
      </c>
      <c r="M15" s="16">
        <v>0</v>
      </c>
      <c r="N15" s="83">
        <f t="shared" si="14"/>
        <v>513099.99999999994</v>
      </c>
      <c r="O15" s="86">
        <v>1434000</v>
      </c>
      <c r="P15" s="86">
        <v>698000</v>
      </c>
      <c r="Q15" s="16">
        <v>0</v>
      </c>
      <c r="R15" s="86">
        <v>1506000</v>
      </c>
      <c r="S15" s="16">
        <v>0</v>
      </c>
      <c r="T15" s="16">
        <f t="shared" si="3"/>
        <v>51775900</v>
      </c>
      <c r="U15" s="83">
        <f t="shared" si="4"/>
        <v>1506000</v>
      </c>
      <c r="V15" s="16">
        <v>0</v>
      </c>
      <c r="W15" s="17">
        <f t="shared" si="5"/>
        <v>1035518</v>
      </c>
      <c r="X15" s="17">
        <v>0</v>
      </c>
      <c r="Y15" s="17">
        <f t="shared" si="6"/>
        <v>1553277</v>
      </c>
      <c r="Z15" s="17">
        <f t="shared" si="7"/>
        <v>2071036</v>
      </c>
      <c r="AA15" s="17">
        <f t="shared" si="8"/>
        <v>5436469.5</v>
      </c>
      <c r="AB15" s="17">
        <f t="shared" si="9"/>
        <v>4142072</v>
      </c>
      <c r="AC15" s="17">
        <f t="shared" si="10"/>
        <v>11597801.6</v>
      </c>
      <c r="AD15" s="17">
        <f t="shared" si="11"/>
        <v>25836174.100000001</v>
      </c>
      <c r="AE15" s="16">
        <f t="shared" si="12"/>
        <v>79118074.099999994</v>
      </c>
      <c r="AF15" s="16">
        <v>165</v>
      </c>
      <c r="AG15" s="16">
        <v>15</v>
      </c>
      <c r="AH15" s="16">
        <v>0</v>
      </c>
      <c r="AI15" s="16">
        <v>0</v>
      </c>
      <c r="AJ15" s="16">
        <v>0</v>
      </c>
      <c r="AK15" s="16">
        <v>0</v>
      </c>
      <c r="AL15" s="16">
        <v>0</v>
      </c>
      <c r="AM15" s="16">
        <v>0</v>
      </c>
      <c r="AN15" s="16">
        <v>0</v>
      </c>
      <c r="AO15" s="16">
        <v>0</v>
      </c>
      <c r="AP15" s="16">
        <v>0</v>
      </c>
      <c r="AQ15" s="16">
        <v>0</v>
      </c>
      <c r="AR15" s="16">
        <v>0</v>
      </c>
      <c r="AS15" s="16">
        <v>0</v>
      </c>
      <c r="AT15" s="16">
        <v>0</v>
      </c>
      <c r="AU15" s="16">
        <v>0</v>
      </c>
      <c r="AV15" s="16">
        <v>0</v>
      </c>
      <c r="AW15" s="16">
        <v>0</v>
      </c>
      <c r="AX15" s="16">
        <v>0</v>
      </c>
      <c r="AY15" s="16">
        <v>0</v>
      </c>
      <c r="AZ15" s="16">
        <v>0</v>
      </c>
      <c r="BA15" s="16">
        <v>0</v>
      </c>
      <c r="BB15" s="16">
        <v>0</v>
      </c>
      <c r="BC15" s="16">
        <v>0</v>
      </c>
      <c r="BD15" s="16">
        <v>0</v>
      </c>
      <c r="BE15" s="16">
        <v>0</v>
      </c>
      <c r="BF15" s="16">
        <v>0</v>
      </c>
      <c r="BG15" s="16">
        <v>0</v>
      </c>
      <c r="BH15" s="16">
        <v>0</v>
      </c>
      <c r="BI15" s="16">
        <v>0</v>
      </c>
      <c r="BJ15" s="16">
        <v>0</v>
      </c>
      <c r="BK15" s="19">
        <f t="shared" si="13"/>
        <v>2160</v>
      </c>
    </row>
    <row r="16" spans="1:63">
      <c r="A16" s="21">
        <v>9</v>
      </c>
      <c r="B16" s="84" t="s">
        <v>136</v>
      </c>
      <c r="C16" s="87" t="s">
        <v>133</v>
      </c>
      <c r="D16" s="88" t="s">
        <v>140</v>
      </c>
      <c r="E16" s="86">
        <v>1466000</v>
      </c>
      <c r="F16" s="16">
        <v>0</v>
      </c>
      <c r="G16" s="15">
        <v>0</v>
      </c>
      <c r="H16" s="86">
        <v>0</v>
      </c>
      <c r="I16" s="86">
        <v>0</v>
      </c>
      <c r="J16" s="82">
        <f t="shared" si="0"/>
        <v>97733.333333333328</v>
      </c>
      <c r="K16" s="89">
        <v>2918000</v>
      </c>
      <c r="L16" s="16">
        <f t="shared" si="1"/>
        <v>4481733.333333333</v>
      </c>
      <c r="M16" s="16">
        <v>0</v>
      </c>
      <c r="N16" s="83">
        <f t="shared" si="14"/>
        <v>513099.99999999994</v>
      </c>
      <c r="O16" s="86">
        <v>1432000</v>
      </c>
      <c r="P16" s="86">
        <v>698000</v>
      </c>
      <c r="Q16" s="16">
        <v>0</v>
      </c>
      <c r="R16" s="86">
        <v>1548000</v>
      </c>
      <c r="S16" s="16">
        <v>0</v>
      </c>
      <c r="T16" s="16">
        <f t="shared" si="3"/>
        <v>57971900</v>
      </c>
      <c r="U16" s="83">
        <f t="shared" si="4"/>
        <v>1548000</v>
      </c>
      <c r="V16" s="16">
        <v>0</v>
      </c>
      <c r="W16" s="17">
        <f t="shared" si="5"/>
        <v>1159438</v>
      </c>
      <c r="X16" s="17">
        <v>0</v>
      </c>
      <c r="Y16" s="17">
        <f t="shared" si="6"/>
        <v>1739157</v>
      </c>
      <c r="Z16" s="17">
        <f t="shared" si="7"/>
        <v>2318876</v>
      </c>
      <c r="AA16" s="17">
        <f t="shared" si="8"/>
        <v>6087049.5</v>
      </c>
      <c r="AB16" s="17">
        <f t="shared" si="9"/>
        <v>4637752</v>
      </c>
      <c r="AC16" s="17">
        <f t="shared" si="10"/>
        <v>12985705.6</v>
      </c>
      <c r="AD16" s="17">
        <f t="shared" si="11"/>
        <v>28927978.100000001</v>
      </c>
      <c r="AE16" s="16">
        <f t="shared" si="12"/>
        <v>88447878.099999994</v>
      </c>
      <c r="AF16" s="16">
        <v>165</v>
      </c>
      <c r="AG16" s="16">
        <v>15</v>
      </c>
      <c r="AH16" s="16">
        <v>0</v>
      </c>
      <c r="AI16" s="16">
        <v>0</v>
      </c>
      <c r="AJ16" s="16">
        <v>0</v>
      </c>
      <c r="AK16" s="16">
        <v>0</v>
      </c>
      <c r="AL16" s="16">
        <v>0</v>
      </c>
      <c r="AM16" s="16">
        <v>0</v>
      </c>
      <c r="AN16" s="16">
        <v>0</v>
      </c>
      <c r="AO16" s="16">
        <v>0</v>
      </c>
      <c r="AP16" s="16">
        <v>0</v>
      </c>
      <c r="AQ16" s="16">
        <v>0</v>
      </c>
      <c r="AR16" s="16">
        <v>0</v>
      </c>
      <c r="AS16" s="16">
        <v>0</v>
      </c>
      <c r="AT16" s="16">
        <v>0</v>
      </c>
      <c r="AU16" s="16">
        <v>0</v>
      </c>
      <c r="AV16" s="16">
        <v>0</v>
      </c>
      <c r="AW16" s="16">
        <v>0</v>
      </c>
      <c r="AX16" s="16">
        <v>0</v>
      </c>
      <c r="AY16" s="16">
        <v>0</v>
      </c>
      <c r="AZ16" s="16">
        <v>0</v>
      </c>
      <c r="BA16" s="16">
        <v>0</v>
      </c>
      <c r="BB16" s="16">
        <v>0</v>
      </c>
      <c r="BC16" s="16">
        <v>0</v>
      </c>
      <c r="BD16" s="16">
        <v>0</v>
      </c>
      <c r="BE16" s="16">
        <v>0</v>
      </c>
      <c r="BF16" s="16">
        <v>0</v>
      </c>
      <c r="BG16" s="16">
        <v>0</v>
      </c>
      <c r="BH16" s="16">
        <v>0</v>
      </c>
      <c r="BI16" s="16">
        <v>0</v>
      </c>
      <c r="BJ16" s="16">
        <v>0</v>
      </c>
      <c r="BK16" s="19">
        <f t="shared" si="13"/>
        <v>2160</v>
      </c>
    </row>
    <row r="17" spans="1:63">
      <c r="A17" s="21">
        <v>10</v>
      </c>
      <c r="B17" s="84" t="s">
        <v>136</v>
      </c>
      <c r="C17" s="87" t="s">
        <v>133</v>
      </c>
      <c r="D17" s="88" t="s">
        <v>141</v>
      </c>
      <c r="E17" s="86">
        <v>1466000</v>
      </c>
      <c r="F17" s="16">
        <v>0</v>
      </c>
      <c r="G17" s="15">
        <v>0</v>
      </c>
      <c r="H17" s="86">
        <v>0</v>
      </c>
      <c r="I17" s="86">
        <v>0</v>
      </c>
      <c r="J17" s="82">
        <f t="shared" si="0"/>
        <v>97733.333333333328</v>
      </c>
      <c r="K17" s="90">
        <v>2773000</v>
      </c>
      <c r="L17" s="16">
        <f t="shared" si="1"/>
        <v>4336733.333333333</v>
      </c>
      <c r="M17" s="16">
        <v>0</v>
      </c>
      <c r="N17" s="83">
        <f t="shared" si="14"/>
        <v>513099.99999999994</v>
      </c>
      <c r="O17" s="86">
        <v>1410000</v>
      </c>
      <c r="P17" s="86">
        <v>698000</v>
      </c>
      <c r="Q17" s="16">
        <v>0</v>
      </c>
      <c r="R17" s="83">
        <v>1501000</v>
      </c>
      <c r="S17" s="16">
        <v>0</v>
      </c>
      <c r="T17" s="16">
        <f t="shared" si="3"/>
        <v>56162900</v>
      </c>
      <c r="U17" s="83">
        <f t="shared" si="4"/>
        <v>1501000</v>
      </c>
      <c r="V17" s="29">
        <v>0</v>
      </c>
      <c r="W17" s="17">
        <f t="shared" si="5"/>
        <v>1123258</v>
      </c>
      <c r="X17" s="17">
        <v>0</v>
      </c>
      <c r="Y17" s="17">
        <f t="shared" si="6"/>
        <v>1684887</v>
      </c>
      <c r="Z17" s="17">
        <f t="shared" si="7"/>
        <v>2246516</v>
      </c>
      <c r="AA17" s="17">
        <f t="shared" si="8"/>
        <v>5897104.5</v>
      </c>
      <c r="AB17" s="17">
        <f t="shared" si="9"/>
        <v>4493032</v>
      </c>
      <c r="AC17" s="17">
        <f t="shared" si="10"/>
        <v>12580489.6</v>
      </c>
      <c r="AD17" s="17">
        <f t="shared" si="11"/>
        <v>28025287.100000001</v>
      </c>
      <c r="AE17" s="16">
        <f t="shared" si="12"/>
        <v>85689187.099999994</v>
      </c>
      <c r="AF17" s="16">
        <v>165</v>
      </c>
      <c r="AG17" s="16">
        <v>15</v>
      </c>
      <c r="AH17" s="16">
        <v>0</v>
      </c>
      <c r="AI17" s="16">
        <v>0</v>
      </c>
      <c r="AJ17" s="16">
        <v>0</v>
      </c>
      <c r="AK17" s="16">
        <v>0</v>
      </c>
      <c r="AL17" s="16">
        <v>0</v>
      </c>
      <c r="AM17" s="16">
        <v>0</v>
      </c>
      <c r="AN17" s="16">
        <v>0</v>
      </c>
      <c r="AO17" s="16">
        <v>0</v>
      </c>
      <c r="AP17" s="16">
        <v>0</v>
      </c>
      <c r="AQ17" s="16">
        <v>0</v>
      </c>
      <c r="AR17" s="16">
        <v>0</v>
      </c>
      <c r="AS17" s="16">
        <v>0</v>
      </c>
      <c r="AT17" s="16">
        <v>0</v>
      </c>
      <c r="AU17" s="16">
        <v>0</v>
      </c>
      <c r="AV17" s="16">
        <v>0</v>
      </c>
      <c r="AW17" s="16">
        <v>0</v>
      </c>
      <c r="AX17" s="16">
        <v>0</v>
      </c>
      <c r="AY17" s="16">
        <v>0</v>
      </c>
      <c r="AZ17" s="16">
        <v>0</v>
      </c>
      <c r="BA17" s="16">
        <v>0</v>
      </c>
      <c r="BB17" s="16">
        <v>0</v>
      </c>
      <c r="BC17" s="16">
        <v>0</v>
      </c>
      <c r="BD17" s="16">
        <v>0</v>
      </c>
      <c r="BE17" s="16">
        <v>0</v>
      </c>
      <c r="BF17" s="16">
        <v>0</v>
      </c>
      <c r="BG17" s="16">
        <v>0</v>
      </c>
      <c r="BH17" s="16">
        <v>0</v>
      </c>
      <c r="BI17" s="16">
        <v>0</v>
      </c>
      <c r="BJ17" s="16">
        <v>0</v>
      </c>
      <c r="BK17" s="19">
        <f t="shared" si="13"/>
        <v>2160</v>
      </c>
    </row>
    <row r="18" spans="1:63">
      <c r="A18" s="21">
        <v>11</v>
      </c>
      <c r="B18" s="84" t="s">
        <v>136</v>
      </c>
      <c r="C18" s="91" t="s">
        <v>133</v>
      </c>
      <c r="D18" s="88" t="s">
        <v>142</v>
      </c>
      <c r="E18" s="86">
        <v>1466000</v>
      </c>
      <c r="F18" s="16">
        <v>0</v>
      </c>
      <c r="G18" s="15">
        <v>0</v>
      </c>
      <c r="H18" s="86">
        <v>0</v>
      </c>
      <c r="I18" s="86">
        <v>0</v>
      </c>
      <c r="J18" s="82">
        <f t="shared" si="0"/>
        <v>97733.333333333328</v>
      </c>
      <c r="K18" s="89">
        <v>2326000</v>
      </c>
      <c r="L18" s="16">
        <f t="shared" si="1"/>
        <v>3889733.333333333</v>
      </c>
      <c r="M18" s="16">
        <v>0</v>
      </c>
      <c r="N18" s="83">
        <f t="shared" si="14"/>
        <v>513099.99999999994</v>
      </c>
      <c r="O18" s="86">
        <v>1276000</v>
      </c>
      <c r="P18" s="86">
        <v>691000</v>
      </c>
      <c r="Q18" s="16">
        <v>0</v>
      </c>
      <c r="R18" s="83">
        <v>1525000</v>
      </c>
      <c r="S18" s="16">
        <v>0</v>
      </c>
      <c r="T18" s="16">
        <f t="shared" si="3"/>
        <v>50681900</v>
      </c>
      <c r="U18" s="83">
        <f t="shared" si="4"/>
        <v>1525000</v>
      </c>
      <c r="V18" s="19">
        <v>0</v>
      </c>
      <c r="W18" s="17">
        <f t="shared" si="5"/>
        <v>1013638</v>
      </c>
      <c r="X18" s="17">
        <v>0</v>
      </c>
      <c r="Y18" s="17">
        <f t="shared" si="6"/>
        <v>1520457</v>
      </c>
      <c r="Z18" s="17">
        <f t="shared" si="7"/>
        <v>2027276</v>
      </c>
      <c r="AA18" s="17">
        <f t="shared" si="8"/>
        <v>5321599.5</v>
      </c>
      <c r="AB18" s="17">
        <f t="shared" si="9"/>
        <v>4054552</v>
      </c>
      <c r="AC18" s="17">
        <f t="shared" si="10"/>
        <v>11352745.6</v>
      </c>
      <c r="AD18" s="17">
        <f t="shared" si="11"/>
        <v>25290268.100000001</v>
      </c>
      <c r="AE18" s="16">
        <f t="shared" si="12"/>
        <v>77497168.099999994</v>
      </c>
      <c r="AF18" s="16">
        <v>165</v>
      </c>
      <c r="AG18" s="16">
        <v>15</v>
      </c>
      <c r="AH18" s="16">
        <v>0</v>
      </c>
      <c r="AI18" s="16">
        <v>0</v>
      </c>
      <c r="AJ18" s="16">
        <v>0</v>
      </c>
      <c r="AK18" s="16">
        <v>0</v>
      </c>
      <c r="AL18" s="16">
        <v>0</v>
      </c>
      <c r="AM18" s="16">
        <v>0</v>
      </c>
      <c r="AN18" s="16">
        <v>0</v>
      </c>
      <c r="AO18" s="16">
        <v>0</v>
      </c>
      <c r="AP18" s="16">
        <v>0</v>
      </c>
      <c r="AQ18" s="16">
        <v>0</v>
      </c>
      <c r="AR18" s="16">
        <v>0</v>
      </c>
      <c r="AS18" s="16">
        <v>0</v>
      </c>
      <c r="AT18" s="16">
        <v>0</v>
      </c>
      <c r="AU18" s="16">
        <v>0</v>
      </c>
      <c r="AV18" s="16">
        <v>0</v>
      </c>
      <c r="AW18" s="16">
        <v>0</v>
      </c>
      <c r="AX18" s="16">
        <v>0</v>
      </c>
      <c r="AY18" s="16">
        <v>0</v>
      </c>
      <c r="AZ18" s="16">
        <v>0</v>
      </c>
      <c r="BA18" s="16">
        <v>0</v>
      </c>
      <c r="BB18" s="16">
        <v>0</v>
      </c>
      <c r="BC18" s="16">
        <v>0</v>
      </c>
      <c r="BD18" s="16">
        <v>0</v>
      </c>
      <c r="BE18" s="16">
        <v>0</v>
      </c>
      <c r="BF18" s="16">
        <v>0</v>
      </c>
      <c r="BG18" s="16">
        <v>0</v>
      </c>
      <c r="BH18" s="16">
        <v>0</v>
      </c>
      <c r="BI18" s="16">
        <v>0</v>
      </c>
      <c r="BJ18" s="16">
        <v>0</v>
      </c>
      <c r="BK18" s="19">
        <f t="shared" si="13"/>
        <v>2160</v>
      </c>
    </row>
    <row r="19" spans="1:63">
      <c r="A19" s="21">
        <v>12</v>
      </c>
      <c r="B19" s="95" t="s">
        <v>136</v>
      </c>
      <c r="C19" s="92" t="s">
        <v>135</v>
      </c>
      <c r="D19" s="88" t="s">
        <v>143</v>
      </c>
      <c r="E19" s="92">
        <v>1466000</v>
      </c>
      <c r="F19" s="16">
        <v>0</v>
      </c>
      <c r="G19" s="15">
        <v>0</v>
      </c>
      <c r="H19" s="86">
        <v>0</v>
      </c>
      <c r="I19" s="86">
        <v>0</v>
      </c>
      <c r="J19" s="82">
        <f t="shared" si="0"/>
        <v>97733.333333333328</v>
      </c>
      <c r="K19" s="89">
        <v>2731000</v>
      </c>
      <c r="L19" s="16">
        <f t="shared" si="1"/>
        <v>4294733.333333333</v>
      </c>
      <c r="M19" s="16">
        <v>0</v>
      </c>
      <c r="N19" s="83">
        <f t="shared" si="14"/>
        <v>513099.99999999994</v>
      </c>
      <c r="O19" s="89">
        <v>1421000</v>
      </c>
      <c r="P19" s="86">
        <v>697000</v>
      </c>
      <c r="Q19" s="16">
        <v>0</v>
      </c>
      <c r="R19" s="141">
        <v>1460000</v>
      </c>
      <c r="S19" s="16">
        <v>0</v>
      </c>
      <c r="T19" s="16">
        <f t="shared" si="3"/>
        <v>55627900</v>
      </c>
      <c r="U19" s="83">
        <f t="shared" si="4"/>
        <v>1460000</v>
      </c>
      <c r="V19" s="19">
        <v>0</v>
      </c>
      <c r="W19" s="17">
        <f t="shared" si="5"/>
        <v>1112558</v>
      </c>
      <c r="X19" s="17">
        <v>0</v>
      </c>
      <c r="Y19" s="17">
        <f t="shared" si="6"/>
        <v>1668837</v>
      </c>
      <c r="Z19" s="17">
        <f t="shared" si="7"/>
        <v>2225116</v>
      </c>
      <c r="AA19" s="17">
        <f t="shared" si="8"/>
        <v>5840929.5</v>
      </c>
      <c r="AB19" s="17">
        <f t="shared" si="9"/>
        <v>4450232</v>
      </c>
      <c r="AC19" s="17">
        <f t="shared" si="10"/>
        <v>12460649.6</v>
      </c>
      <c r="AD19" s="17">
        <f t="shared" si="11"/>
        <v>27758322.100000001</v>
      </c>
      <c r="AE19" s="16">
        <f t="shared" si="12"/>
        <v>84846222.099999994</v>
      </c>
      <c r="AF19" s="16">
        <v>0</v>
      </c>
      <c r="AG19" s="16">
        <v>0</v>
      </c>
      <c r="AH19" s="16">
        <v>160</v>
      </c>
      <c r="AI19" s="16">
        <v>0</v>
      </c>
      <c r="AJ19" s="16">
        <v>0</v>
      </c>
      <c r="AK19" s="16">
        <v>0</v>
      </c>
      <c r="AL19" s="16">
        <v>0</v>
      </c>
      <c r="AM19" s="16">
        <v>0</v>
      </c>
      <c r="AN19" s="16">
        <v>0</v>
      </c>
      <c r="AO19" s="16">
        <v>0</v>
      </c>
      <c r="AP19" s="16">
        <v>0</v>
      </c>
      <c r="AQ19" s="16">
        <v>0</v>
      </c>
      <c r="AR19" s="16">
        <v>0</v>
      </c>
      <c r="AS19" s="16">
        <v>0</v>
      </c>
      <c r="AT19" s="16">
        <v>0</v>
      </c>
      <c r="AU19" s="16">
        <v>0</v>
      </c>
      <c r="AV19" s="16">
        <v>0</v>
      </c>
      <c r="AW19" s="16">
        <v>0</v>
      </c>
      <c r="AX19" s="16">
        <v>0</v>
      </c>
      <c r="AY19" s="16">
        <v>0</v>
      </c>
      <c r="AZ19" s="16">
        <v>0</v>
      </c>
      <c r="BA19" s="16">
        <v>0</v>
      </c>
      <c r="BB19" s="16">
        <v>0</v>
      </c>
      <c r="BC19" s="16">
        <v>0</v>
      </c>
      <c r="BD19" s="16">
        <v>0</v>
      </c>
      <c r="BE19" s="16">
        <v>0</v>
      </c>
      <c r="BF19" s="16">
        <v>0</v>
      </c>
      <c r="BG19" s="16">
        <v>0</v>
      </c>
      <c r="BH19" s="16">
        <v>0</v>
      </c>
      <c r="BI19" s="16">
        <v>0</v>
      </c>
      <c r="BJ19" s="16">
        <v>0</v>
      </c>
      <c r="BK19" s="19">
        <f t="shared" si="13"/>
        <v>1920</v>
      </c>
    </row>
    <row r="20" spans="1:63">
      <c r="A20" s="21">
        <v>13</v>
      </c>
      <c r="B20" s="95" t="s">
        <v>136</v>
      </c>
      <c r="C20" s="92" t="s">
        <v>135</v>
      </c>
      <c r="D20" s="88" t="s">
        <v>168</v>
      </c>
      <c r="E20" s="92">
        <v>1466000</v>
      </c>
      <c r="F20" s="16">
        <v>0</v>
      </c>
      <c r="G20" s="15">
        <v>0</v>
      </c>
      <c r="H20" s="86">
        <v>0</v>
      </c>
      <c r="I20" s="86">
        <v>0</v>
      </c>
      <c r="J20" s="85">
        <f t="shared" si="0"/>
        <v>97733.333333333328</v>
      </c>
      <c r="K20" s="89">
        <v>0</v>
      </c>
      <c r="L20" s="16">
        <f t="shared" si="1"/>
        <v>1563733.3333333333</v>
      </c>
      <c r="M20" s="16">
        <v>0</v>
      </c>
      <c r="N20" s="83">
        <f t="shared" si="14"/>
        <v>513099.99999999994</v>
      </c>
      <c r="O20" s="89">
        <v>1276000</v>
      </c>
      <c r="P20" s="86">
        <v>691000</v>
      </c>
      <c r="Q20" s="16">
        <v>0</v>
      </c>
      <c r="R20" s="89">
        <v>1337000</v>
      </c>
      <c r="S20" s="16">
        <v>0</v>
      </c>
      <c r="T20" s="16">
        <f t="shared" si="3"/>
        <v>22581900</v>
      </c>
      <c r="U20" s="83">
        <f t="shared" si="4"/>
        <v>1337000</v>
      </c>
      <c r="V20" s="89">
        <v>0</v>
      </c>
      <c r="W20" s="17">
        <f t="shared" si="5"/>
        <v>451638</v>
      </c>
      <c r="X20" s="17">
        <v>0</v>
      </c>
      <c r="Y20" s="17">
        <f t="shared" si="6"/>
        <v>677457</v>
      </c>
      <c r="Z20" s="17">
        <f t="shared" si="7"/>
        <v>903276</v>
      </c>
      <c r="AA20" s="17">
        <f t="shared" si="8"/>
        <v>2371099.5</v>
      </c>
      <c r="AB20" s="17">
        <f t="shared" si="9"/>
        <v>1806552</v>
      </c>
      <c r="AC20" s="17">
        <f t="shared" si="10"/>
        <v>5058345.6000000006</v>
      </c>
      <c r="AD20" s="17">
        <f t="shared" si="11"/>
        <v>11268368.100000001</v>
      </c>
      <c r="AE20" s="16">
        <f t="shared" si="12"/>
        <v>35187268.100000001</v>
      </c>
      <c r="AF20" s="16">
        <v>0</v>
      </c>
      <c r="AG20" s="16"/>
      <c r="AH20" s="16"/>
      <c r="AI20" s="16">
        <v>0</v>
      </c>
      <c r="AJ20" s="16">
        <v>0</v>
      </c>
      <c r="AK20" s="16">
        <v>160</v>
      </c>
      <c r="AL20" s="16">
        <v>0</v>
      </c>
      <c r="AM20" s="16">
        <v>0</v>
      </c>
      <c r="AN20" s="16">
        <v>0</v>
      </c>
      <c r="AO20" s="16">
        <v>0</v>
      </c>
      <c r="AP20" s="16">
        <v>0</v>
      </c>
      <c r="AQ20" s="16">
        <v>0</v>
      </c>
      <c r="AR20" s="16">
        <v>0</v>
      </c>
      <c r="AS20" s="16">
        <v>0</v>
      </c>
      <c r="AT20" s="16">
        <v>0</v>
      </c>
      <c r="AU20" s="16">
        <v>0</v>
      </c>
      <c r="AV20" s="16">
        <v>0</v>
      </c>
      <c r="AW20" s="16">
        <v>0</v>
      </c>
      <c r="AX20" s="16">
        <v>0</v>
      </c>
      <c r="AY20" s="16">
        <v>0</v>
      </c>
      <c r="AZ20" s="16">
        <v>0</v>
      </c>
      <c r="BA20" s="16">
        <v>0</v>
      </c>
      <c r="BB20" s="16">
        <v>0</v>
      </c>
      <c r="BC20" s="16">
        <v>0</v>
      </c>
      <c r="BD20" s="16">
        <v>0</v>
      </c>
      <c r="BE20" s="16">
        <v>0</v>
      </c>
      <c r="BF20" s="16">
        <v>0</v>
      </c>
      <c r="BG20" s="16">
        <v>0</v>
      </c>
      <c r="BH20" s="16">
        <v>0</v>
      </c>
      <c r="BI20" s="16">
        <v>0</v>
      </c>
      <c r="BJ20" s="16">
        <v>0</v>
      </c>
      <c r="BK20" s="19">
        <f t="shared" si="13"/>
        <v>1920</v>
      </c>
    </row>
    <row r="21" spans="1:63">
      <c r="A21" s="21">
        <v>14</v>
      </c>
      <c r="B21" s="84" t="s">
        <v>136</v>
      </c>
      <c r="C21" s="85" t="s">
        <v>133</v>
      </c>
      <c r="D21" s="94" t="s">
        <v>176</v>
      </c>
      <c r="E21" s="85">
        <v>1466000</v>
      </c>
      <c r="F21" s="16">
        <v>0</v>
      </c>
      <c r="G21" s="15">
        <v>0</v>
      </c>
      <c r="H21" s="86">
        <v>0</v>
      </c>
      <c r="I21" s="86">
        <v>0</v>
      </c>
      <c r="J21" s="85">
        <f t="shared" si="0"/>
        <v>97733.333333333328</v>
      </c>
      <c r="K21" s="89">
        <v>0</v>
      </c>
      <c r="L21" s="16">
        <f t="shared" si="1"/>
        <v>1563733.3333333333</v>
      </c>
      <c r="M21" s="16">
        <v>0</v>
      </c>
      <c r="N21" s="83">
        <f t="shared" si="14"/>
        <v>513099.99999999994</v>
      </c>
      <c r="O21" s="86">
        <v>1125000</v>
      </c>
      <c r="P21" s="86">
        <v>691000</v>
      </c>
      <c r="Q21" s="16">
        <v>0</v>
      </c>
      <c r="R21" s="86">
        <v>1337000</v>
      </c>
      <c r="S21" s="16">
        <v>0</v>
      </c>
      <c r="T21" s="16">
        <f t="shared" si="3"/>
        <v>22430900</v>
      </c>
      <c r="U21" s="83">
        <f t="shared" si="4"/>
        <v>1337000</v>
      </c>
      <c r="V21" s="86">
        <v>0</v>
      </c>
      <c r="W21" s="17">
        <f t="shared" si="5"/>
        <v>448618</v>
      </c>
      <c r="X21" s="17">
        <v>0</v>
      </c>
      <c r="Y21" s="17">
        <f t="shared" si="6"/>
        <v>672927</v>
      </c>
      <c r="Z21" s="17">
        <f t="shared" si="7"/>
        <v>897236</v>
      </c>
      <c r="AA21" s="17">
        <f t="shared" si="8"/>
        <v>2355244.5</v>
      </c>
      <c r="AB21" s="17">
        <f t="shared" si="9"/>
        <v>1794472</v>
      </c>
      <c r="AC21" s="17">
        <f t="shared" si="10"/>
        <v>5024521.6000000006</v>
      </c>
      <c r="AD21" s="17">
        <f t="shared" si="11"/>
        <v>11193019.100000001</v>
      </c>
      <c r="AE21" s="16">
        <f t="shared" si="12"/>
        <v>34960919.100000001</v>
      </c>
      <c r="AF21" s="16">
        <v>0</v>
      </c>
      <c r="AG21" s="16">
        <v>0</v>
      </c>
      <c r="AH21" s="16">
        <v>0</v>
      </c>
      <c r="AI21" s="16">
        <v>0</v>
      </c>
      <c r="AJ21" s="16">
        <v>0</v>
      </c>
      <c r="AK21" s="16">
        <v>160</v>
      </c>
      <c r="AL21" s="16">
        <v>0</v>
      </c>
      <c r="AM21" s="16">
        <v>0</v>
      </c>
      <c r="AN21" s="16">
        <v>0</v>
      </c>
      <c r="AO21" s="16">
        <v>0</v>
      </c>
      <c r="AP21" s="16">
        <v>0</v>
      </c>
      <c r="AQ21" s="16">
        <v>0</v>
      </c>
      <c r="AR21" s="16">
        <v>0</v>
      </c>
      <c r="AS21" s="16">
        <v>0</v>
      </c>
      <c r="AT21" s="16">
        <v>0</v>
      </c>
      <c r="AU21" s="16">
        <v>0</v>
      </c>
      <c r="AV21" s="16">
        <v>0</v>
      </c>
      <c r="AW21" s="16">
        <v>0</v>
      </c>
      <c r="AX21" s="16">
        <v>0</v>
      </c>
      <c r="AY21" s="16">
        <v>0</v>
      </c>
      <c r="AZ21" s="16">
        <v>0</v>
      </c>
      <c r="BA21" s="16">
        <v>0</v>
      </c>
      <c r="BB21" s="16">
        <v>0</v>
      </c>
      <c r="BC21" s="16">
        <v>0</v>
      </c>
      <c r="BD21" s="16">
        <v>0</v>
      </c>
      <c r="BE21" s="16">
        <v>0</v>
      </c>
      <c r="BF21" s="16">
        <v>0</v>
      </c>
      <c r="BG21" s="16">
        <v>0</v>
      </c>
      <c r="BH21" s="16">
        <v>0</v>
      </c>
      <c r="BI21" s="16">
        <v>0</v>
      </c>
      <c r="BJ21" s="16">
        <v>0</v>
      </c>
      <c r="BK21" s="19">
        <f t="shared" si="13"/>
        <v>1920</v>
      </c>
    </row>
    <row r="22" spans="1:63">
      <c r="A22" s="21">
        <v>15</v>
      </c>
      <c r="B22" s="95" t="s">
        <v>132</v>
      </c>
      <c r="C22" s="159" t="s">
        <v>133</v>
      </c>
      <c r="D22" s="159" t="s">
        <v>134</v>
      </c>
      <c r="E22" s="141">
        <v>1148000</v>
      </c>
      <c r="F22" s="16">
        <v>0</v>
      </c>
      <c r="G22" s="15">
        <v>0</v>
      </c>
      <c r="H22" s="83">
        <v>38000</v>
      </c>
      <c r="I22" s="16">
        <v>0</v>
      </c>
      <c r="J22" s="82">
        <f>E22/30*2</f>
        <v>76533.333333333328</v>
      </c>
      <c r="K22" s="19">
        <v>0</v>
      </c>
      <c r="L22" s="16">
        <f t="shared" si="1"/>
        <v>1262533.3333333333</v>
      </c>
      <c r="M22" s="16">
        <v>0</v>
      </c>
      <c r="N22" s="83">
        <f>E22*35%</f>
        <v>401800</v>
      </c>
      <c r="O22" s="141">
        <v>1109000</v>
      </c>
      <c r="P22" s="83">
        <v>601000</v>
      </c>
      <c r="Q22" s="16">
        <v>0</v>
      </c>
      <c r="R22" s="141">
        <v>1163000</v>
      </c>
      <c r="S22" s="16">
        <v>0</v>
      </c>
      <c r="T22" s="16">
        <f t="shared" si="3"/>
        <v>18425200</v>
      </c>
      <c r="U22" s="83">
        <f t="shared" si="4"/>
        <v>1163000</v>
      </c>
      <c r="V22" s="141"/>
      <c r="W22" s="17">
        <f t="shared" si="5"/>
        <v>368504</v>
      </c>
      <c r="X22" s="17">
        <v>0</v>
      </c>
      <c r="Y22" s="17">
        <f t="shared" si="6"/>
        <v>552756</v>
      </c>
      <c r="Z22" s="17">
        <f t="shared" si="7"/>
        <v>737008</v>
      </c>
      <c r="AA22" s="17">
        <f t="shared" si="8"/>
        <v>1934646</v>
      </c>
      <c r="AB22" s="17">
        <f t="shared" si="9"/>
        <v>1474016</v>
      </c>
      <c r="AC22" s="17">
        <f t="shared" si="10"/>
        <v>4127244.8000000003</v>
      </c>
      <c r="AD22" s="17">
        <f t="shared" si="11"/>
        <v>9194174.8000000007</v>
      </c>
      <c r="AE22" s="16">
        <f t="shared" si="12"/>
        <v>28782374.800000001</v>
      </c>
      <c r="AF22" s="16">
        <v>0</v>
      </c>
      <c r="AG22" s="16">
        <v>0</v>
      </c>
      <c r="AH22" s="16">
        <v>0</v>
      </c>
      <c r="AI22" s="16">
        <v>0</v>
      </c>
      <c r="AJ22" s="16">
        <v>160</v>
      </c>
      <c r="AK22" s="16">
        <v>0</v>
      </c>
      <c r="AL22" s="16">
        <v>0</v>
      </c>
      <c r="AM22" s="16">
        <v>0</v>
      </c>
      <c r="AN22" s="16">
        <v>0</v>
      </c>
      <c r="AO22" s="16">
        <v>0</v>
      </c>
      <c r="AP22" s="16">
        <v>0</v>
      </c>
      <c r="AQ22" s="16">
        <v>0</v>
      </c>
      <c r="AR22" s="16">
        <v>0</v>
      </c>
      <c r="AS22" s="16">
        <v>0</v>
      </c>
      <c r="AT22" s="16">
        <v>0</v>
      </c>
      <c r="AU22" s="16">
        <v>0</v>
      </c>
      <c r="AV22" s="16">
        <v>0</v>
      </c>
      <c r="AW22" s="16">
        <v>0</v>
      </c>
      <c r="AX22" s="16">
        <v>0</v>
      </c>
      <c r="AY22" s="16">
        <v>0</v>
      </c>
      <c r="AZ22" s="16">
        <v>0</v>
      </c>
      <c r="BA22" s="16">
        <v>0</v>
      </c>
      <c r="BB22" s="16">
        <v>0</v>
      </c>
      <c r="BC22" s="16">
        <v>0</v>
      </c>
      <c r="BD22" s="16">
        <v>0</v>
      </c>
      <c r="BE22" s="16">
        <v>0</v>
      </c>
      <c r="BF22" s="16">
        <v>0</v>
      </c>
      <c r="BG22" s="16">
        <v>0</v>
      </c>
      <c r="BH22" s="16">
        <v>0</v>
      </c>
      <c r="BI22" s="16">
        <v>0</v>
      </c>
      <c r="BJ22" s="16">
        <v>0</v>
      </c>
      <c r="BK22" s="19">
        <f t="shared" si="13"/>
        <v>1920</v>
      </c>
    </row>
    <row r="23" spans="1:63">
      <c r="A23" s="21">
        <v>16</v>
      </c>
      <c r="B23" s="95" t="s">
        <v>149</v>
      </c>
      <c r="C23" s="92" t="s">
        <v>135</v>
      </c>
      <c r="D23" s="165" t="s">
        <v>150</v>
      </c>
      <c r="E23" s="89">
        <v>1213000</v>
      </c>
      <c r="F23" s="16">
        <v>0</v>
      </c>
      <c r="G23" s="15">
        <v>0</v>
      </c>
      <c r="H23" s="86">
        <v>0</v>
      </c>
      <c r="I23" s="89">
        <v>0</v>
      </c>
      <c r="J23" s="82">
        <f>E23/30*2</f>
        <v>80866.666666666672</v>
      </c>
      <c r="K23" s="89">
        <v>0</v>
      </c>
      <c r="L23" s="16">
        <f t="shared" si="1"/>
        <v>1293866.6666666667</v>
      </c>
      <c r="M23" s="16">
        <v>0</v>
      </c>
      <c r="N23" s="141">
        <f>E23*50%</f>
        <v>606500</v>
      </c>
      <c r="O23" s="85">
        <v>1110000</v>
      </c>
      <c r="P23" s="89">
        <v>559000</v>
      </c>
      <c r="Q23" s="16">
        <v>0</v>
      </c>
      <c r="R23" s="89">
        <v>1150000</v>
      </c>
      <c r="S23" s="16">
        <v>0</v>
      </c>
      <c r="T23" s="16">
        <f t="shared" si="3"/>
        <v>18951900</v>
      </c>
      <c r="U23" s="83">
        <f t="shared" si="4"/>
        <v>1150000</v>
      </c>
      <c r="V23" s="89">
        <v>0</v>
      </c>
      <c r="W23" s="17">
        <f t="shared" si="5"/>
        <v>379038</v>
      </c>
      <c r="X23" s="17">
        <v>0</v>
      </c>
      <c r="Y23" s="17">
        <f t="shared" si="6"/>
        <v>568557</v>
      </c>
      <c r="Z23" s="17">
        <f t="shared" si="7"/>
        <v>758076</v>
      </c>
      <c r="AA23" s="17">
        <f t="shared" si="8"/>
        <v>1989949.5</v>
      </c>
      <c r="AB23" s="17">
        <f t="shared" si="9"/>
        <v>1516152</v>
      </c>
      <c r="AC23" s="17">
        <f t="shared" si="10"/>
        <v>4245225.5999999996</v>
      </c>
      <c r="AD23" s="17">
        <f t="shared" si="11"/>
        <v>9456998.0999999996</v>
      </c>
      <c r="AE23" s="16">
        <f t="shared" si="12"/>
        <v>29558898.100000001</v>
      </c>
      <c r="AF23" s="16">
        <v>0</v>
      </c>
      <c r="AG23" s="16">
        <v>0</v>
      </c>
      <c r="AH23" s="16">
        <v>0</v>
      </c>
      <c r="AI23" s="16">
        <v>0</v>
      </c>
      <c r="AJ23" s="16">
        <v>0</v>
      </c>
      <c r="AK23" s="16">
        <v>0</v>
      </c>
      <c r="AL23" s="16">
        <v>0</v>
      </c>
      <c r="AM23" s="16">
        <v>0</v>
      </c>
      <c r="AN23" s="16">
        <v>0</v>
      </c>
      <c r="AO23" s="16">
        <v>0</v>
      </c>
      <c r="AP23" s="16">
        <v>0</v>
      </c>
      <c r="AQ23" s="16">
        <v>0</v>
      </c>
      <c r="AR23" s="16">
        <v>0</v>
      </c>
      <c r="AS23" s="16">
        <v>0</v>
      </c>
      <c r="AT23" s="16">
        <v>0</v>
      </c>
      <c r="AU23" s="16">
        <v>0</v>
      </c>
      <c r="AV23" s="16">
        <v>0</v>
      </c>
      <c r="AW23" s="16">
        <v>0</v>
      </c>
      <c r="AX23" s="16">
        <v>0</v>
      </c>
      <c r="AY23" s="16">
        <v>0</v>
      </c>
      <c r="AZ23" s="16">
        <v>0</v>
      </c>
      <c r="BA23" s="16">
        <v>0</v>
      </c>
      <c r="BB23" s="16">
        <v>0</v>
      </c>
      <c r="BC23" s="16">
        <v>0</v>
      </c>
      <c r="BD23" s="16">
        <v>0</v>
      </c>
      <c r="BE23" s="16">
        <v>0</v>
      </c>
      <c r="BF23" s="16">
        <v>0</v>
      </c>
      <c r="BG23" s="16">
        <v>0</v>
      </c>
      <c r="BH23" s="16">
        <v>0</v>
      </c>
      <c r="BI23" s="16">
        <v>0</v>
      </c>
      <c r="BJ23" s="16">
        <v>180</v>
      </c>
      <c r="BK23" s="19">
        <f t="shared" si="13"/>
        <v>2160</v>
      </c>
    </row>
    <row r="24" spans="1:63">
      <c r="A24" s="21">
        <v>17</v>
      </c>
      <c r="B24" s="95" t="s">
        <v>151</v>
      </c>
      <c r="C24" s="92" t="s">
        <v>133</v>
      </c>
      <c r="D24" s="92" t="s">
        <v>152</v>
      </c>
      <c r="E24" s="89">
        <v>1466000</v>
      </c>
      <c r="F24" s="16">
        <v>0</v>
      </c>
      <c r="G24" s="15">
        <v>0</v>
      </c>
      <c r="H24" s="86">
        <v>0</v>
      </c>
      <c r="I24" s="89">
        <v>0</v>
      </c>
      <c r="J24" s="82">
        <f>E24/30*2</f>
        <v>97733.333333333328</v>
      </c>
      <c r="K24" s="89">
        <v>0</v>
      </c>
      <c r="L24" s="16">
        <f t="shared" si="1"/>
        <v>1563733.3333333333</v>
      </c>
      <c r="M24" s="16">
        <v>0</v>
      </c>
      <c r="N24" s="141">
        <f>E24*35%</f>
        <v>513099.99999999994</v>
      </c>
      <c r="O24" s="85">
        <v>1270000</v>
      </c>
      <c r="P24" s="89">
        <v>665000</v>
      </c>
      <c r="Q24" s="16">
        <v>0</v>
      </c>
      <c r="R24" s="89">
        <v>1337000</v>
      </c>
      <c r="S24" s="16">
        <v>0</v>
      </c>
      <c r="T24" s="16">
        <f t="shared" si="3"/>
        <v>22549900</v>
      </c>
      <c r="U24" s="83">
        <f t="shared" si="4"/>
        <v>1337000</v>
      </c>
      <c r="V24" s="89">
        <v>0</v>
      </c>
      <c r="W24" s="17">
        <f t="shared" si="5"/>
        <v>450998</v>
      </c>
      <c r="X24" s="17">
        <v>0</v>
      </c>
      <c r="Y24" s="17">
        <f t="shared" si="6"/>
        <v>676497</v>
      </c>
      <c r="Z24" s="17">
        <f t="shared" si="7"/>
        <v>901996</v>
      </c>
      <c r="AA24" s="17">
        <f t="shared" si="8"/>
        <v>2367739.5</v>
      </c>
      <c r="AB24" s="17">
        <f t="shared" si="9"/>
        <v>1803992</v>
      </c>
      <c r="AC24" s="17">
        <f t="shared" si="10"/>
        <v>5051177.6000000006</v>
      </c>
      <c r="AD24" s="17">
        <f t="shared" si="11"/>
        <v>11252400.100000001</v>
      </c>
      <c r="AE24" s="16">
        <f t="shared" si="12"/>
        <v>35139300.100000001</v>
      </c>
      <c r="AF24" s="16">
        <v>0</v>
      </c>
      <c r="AG24" s="16">
        <v>0</v>
      </c>
      <c r="AH24" s="16">
        <v>0</v>
      </c>
      <c r="AI24" s="16">
        <v>0</v>
      </c>
      <c r="AJ24" s="16">
        <v>160</v>
      </c>
      <c r="AK24" s="16">
        <v>0</v>
      </c>
      <c r="AL24" s="16">
        <v>0</v>
      </c>
      <c r="AM24" s="16">
        <v>0</v>
      </c>
      <c r="AN24" s="16">
        <v>0</v>
      </c>
      <c r="AO24" s="16">
        <v>0</v>
      </c>
      <c r="AP24" s="16">
        <v>0</v>
      </c>
      <c r="AQ24" s="16">
        <v>0</v>
      </c>
      <c r="AR24" s="16">
        <v>0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6">
        <v>0</v>
      </c>
      <c r="BA24" s="16">
        <v>0</v>
      </c>
      <c r="BB24" s="16">
        <v>0</v>
      </c>
      <c r="BC24" s="16">
        <v>0</v>
      </c>
      <c r="BD24" s="16">
        <v>0</v>
      </c>
      <c r="BE24" s="16">
        <v>0</v>
      </c>
      <c r="BF24" s="16">
        <v>0</v>
      </c>
      <c r="BG24" s="16">
        <v>0</v>
      </c>
      <c r="BH24" s="16">
        <v>0</v>
      </c>
      <c r="BI24" s="16">
        <v>0</v>
      </c>
      <c r="BJ24" s="16">
        <v>0</v>
      </c>
      <c r="BK24" s="19">
        <f t="shared" si="13"/>
        <v>1920</v>
      </c>
    </row>
    <row r="25" spans="1:63">
      <c r="A25" s="21">
        <v>18</v>
      </c>
      <c r="B25" s="95" t="s">
        <v>161</v>
      </c>
      <c r="C25" s="92" t="s">
        <v>131</v>
      </c>
      <c r="D25" s="92" t="s">
        <v>162</v>
      </c>
      <c r="E25" s="86">
        <v>1655000</v>
      </c>
      <c r="F25" s="16">
        <v>0</v>
      </c>
      <c r="G25" s="15">
        <v>0</v>
      </c>
      <c r="H25" s="86">
        <v>0</v>
      </c>
      <c r="I25" s="89">
        <v>0</v>
      </c>
      <c r="J25" s="85">
        <f>E25/30*2</f>
        <v>110333.33333333333</v>
      </c>
      <c r="K25" s="89">
        <v>0</v>
      </c>
      <c r="L25" s="16">
        <f t="shared" si="1"/>
        <v>1765333.3333333333</v>
      </c>
      <c r="M25" s="19">
        <v>0</v>
      </c>
      <c r="N25" s="83">
        <f>E25*35%</f>
        <v>579250</v>
      </c>
      <c r="O25" s="85">
        <v>411000</v>
      </c>
      <c r="P25" s="86">
        <v>0</v>
      </c>
      <c r="Q25" s="16">
        <v>0</v>
      </c>
      <c r="R25" s="89">
        <v>0</v>
      </c>
      <c r="S25" s="16">
        <v>0</v>
      </c>
      <c r="T25" s="16">
        <f t="shared" si="3"/>
        <v>22174250</v>
      </c>
      <c r="U25" s="83">
        <v>524102</v>
      </c>
      <c r="V25" s="89">
        <v>0</v>
      </c>
      <c r="W25" s="17">
        <f t="shared" si="5"/>
        <v>443485</v>
      </c>
      <c r="X25" s="17">
        <v>0</v>
      </c>
      <c r="Y25" s="17">
        <f t="shared" si="6"/>
        <v>665227.5</v>
      </c>
      <c r="Z25" s="17">
        <f t="shared" si="7"/>
        <v>886970</v>
      </c>
      <c r="AA25" s="17">
        <f t="shared" si="8"/>
        <v>2328296.25</v>
      </c>
      <c r="AB25" s="17">
        <f t="shared" si="9"/>
        <v>1773940</v>
      </c>
      <c r="AC25" s="17">
        <f t="shared" si="10"/>
        <v>4967032</v>
      </c>
      <c r="AD25" s="17">
        <f t="shared" si="11"/>
        <v>11064950.75</v>
      </c>
      <c r="AE25" s="16">
        <f t="shared" si="12"/>
        <v>33763302.75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0</v>
      </c>
      <c r="AN25" s="16">
        <v>0</v>
      </c>
      <c r="AO25" s="16">
        <v>0</v>
      </c>
      <c r="AP25" s="16">
        <v>0</v>
      </c>
      <c r="AQ25" s="16">
        <v>0</v>
      </c>
      <c r="AR25" s="16">
        <v>0</v>
      </c>
      <c r="AS25" s="16">
        <v>0</v>
      </c>
      <c r="AT25" s="16">
        <v>0</v>
      </c>
      <c r="AU25" s="16">
        <v>0</v>
      </c>
      <c r="AV25" s="16">
        <v>0</v>
      </c>
      <c r="AW25" s="16">
        <v>0</v>
      </c>
      <c r="AX25" s="16">
        <v>0</v>
      </c>
      <c r="AY25" s="16">
        <v>0</v>
      </c>
      <c r="AZ25" s="16">
        <v>0</v>
      </c>
      <c r="BA25" s="16">
        <v>0</v>
      </c>
      <c r="BB25" s="16">
        <v>0</v>
      </c>
      <c r="BC25" s="16">
        <v>0</v>
      </c>
      <c r="BD25" s="16">
        <v>0</v>
      </c>
      <c r="BE25" s="16">
        <v>0</v>
      </c>
      <c r="BF25" s="16">
        <v>0</v>
      </c>
      <c r="BG25" s="16">
        <v>0</v>
      </c>
      <c r="BH25" s="16">
        <v>0</v>
      </c>
      <c r="BI25" s="16">
        <v>0</v>
      </c>
      <c r="BJ25" s="16">
        <v>176</v>
      </c>
      <c r="BK25" s="19">
        <f t="shared" si="13"/>
        <v>2112</v>
      </c>
    </row>
    <row r="26" spans="1:63">
      <c r="A26" s="21">
        <v>19</v>
      </c>
      <c r="B26" s="95" t="s">
        <v>155</v>
      </c>
      <c r="C26" s="92" t="s">
        <v>156</v>
      </c>
      <c r="D26" s="92" t="s">
        <v>157</v>
      </c>
      <c r="E26" s="86">
        <v>1164000</v>
      </c>
      <c r="F26" s="16">
        <v>0</v>
      </c>
      <c r="G26" s="15">
        <v>0</v>
      </c>
      <c r="H26" s="83">
        <v>38000</v>
      </c>
      <c r="I26" s="89">
        <v>59000</v>
      </c>
      <c r="J26" s="85">
        <v>0</v>
      </c>
      <c r="K26" s="89">
        <v>0</v>
      </c>
      <c r="L26" s="16">
        <f t="shared" si="1"/>
        <v>1261000</v>
      </c>
      <c r="M26" s="89">
        <v>63600</v>
      </c>
      <c r="N26" s="86">
        <v>0</v>
      </c>
      <c r="O26" s="89">
        <v>1090000</v>
      </c>
      <c r="P26" s="93">
        <v>1225000</v>
      </c>
      <c r="Q26" s="16">
        <v>0</v>
      </c>
      <c r="R26" s="89">
        <v>1163000</v>
      </c>
      <c r="S26" s="16">
        <v>0</v>
      </c>
      <c r="T26" s="16">
        <f t="shared" si="3"/>
        <v>18673600</v>
      </c>
      <c r="U26" s="83">
        <f t="shared" ref="U26:U30" si="15">R26*360/360</f>
        <v>1163000</v>
      </c>
      <c r="V26" s="89">
        <v>0</v>
      </c>
      <c r="W26" s="17">
        <f t="shared" si="5"/>
        <v>373472</v>
      </c>
      <c r="X26" s="17">
        <v>0</v>
      </c>
      <c r="Y26" s="17">
        <f t="shared" si="6"/>
        <v>560208</v>
      </c>
      <c r="Z26" s="17">
        <f t="shared" si="7"/>
        <v>746944</v>
      </c>
      <c r="AA26" s="17">
        <f t="shared" si="8"/>
        <v>1960728</v>
      </c>
      <c r="AB26" s="17">
        <f t="shared" si="9"/>
        <v>1493888</v>
      </c>
      <c r="AC26" s="17">
        <f t="shared" si="10"/>
        <v>4182886.3999999999</v>
      </c>
      <c r="AD26" s="17">
        <f t="shared" si="11"/>
        <v>9318126.4000000004</v>
      </c>
      <c r="AE26" s="16">
        <f t="shared" si="12"/>
        <v>29154726.399999999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16">
        <v>0</v>
      </c>
      <c r="AL26" s="16">
        <v>0</v>
      </c>
      <c r="AM26" s="16">
        <v>0</v>
      </c>
      <c r="AN26" s="16">
        <v>0</v>
      </c>
      <c r="AO26" s="16">
        <v>0</v>
      </c>
      <c r="AP26" s="16">
        <v>0</v>
      </c>
      <c r="AQ26" s="16">
        <v>0</v>
      </c>
      <c r="AR26" s="16">
        <v>0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6">
        <v>0</v>
      </c>
      <c r="BA26" s="16">
        <v>0</v>
      </c>
      <c r="BB26" s="16">
        <v>0</v>
      </c>
      <c r="BC26" s="16">
        <v>0</v>
      </c>
      <c r="BD26" s="16">
        <v>0</v>
      </c>
      <c r="BE26" s="16">
        <v>0</v>
      </c>
      <c r="BF26" s="16">
        <v>0</v>
      </c>
      <c r="BG26" s="16">
        <v>0</v>
      </c>
      <c r="BH26" s="16">
        <v>0</v>
      </c>
      <c r="BI26" s="16">
        <v>0</v>
      </c>
      <c r="BJ26" s="16">
        <v>176</v>
      </c>
      <c r="BK26" s="19">
        <f t="shared" si="13"/>
        <v>2112</v>
      </c>
    </row>
    <row r="27" spans="1:63">
      <c r="A27" s="21">
        <v>20</v>
      </c>
      <c r="B27" s="95" t="s">
        <v>155</v>
      </c>
      <c r="C27" s="92" t="s">
        <v>156</v>
      </c>
      <c r="D27" s="92" t="s">
        <v>158</v>
      </c>
      <c r="E27" s="89">
        <v>1164000</v>
      </c>
      <c r="F27" s="16">
        <v>0</v>
      </c>
      <c r="G27" s="15">
        <v>0</v>
      </c>
      <c r="H27" s="83">
        <v>38000</v>
      </c>
      <c r="I27" s="86">
        <v>59000</v>
      </c>
      <c r="J27" s="85">
        <v>0</v>
      </c>
      <c r="K27" s="89">
        <v>0</v>
      </c>
      <c r="L27" s="16">
        <f t="shared" si="1"/>
        <v>1261000</v>
      </c>
      <c r="M27" s="86">
        <v>60960</v>
      </c>
      <c r="N27" s="86">
        <v>0</v>
      </c>
      <c r="O27" s="89">
        <v>1090000</v>
      </c>
      <c r="P27" s="93">
        <v>1225000</v>
      </c>
      <c r="Q27" s="16">
        <v>0</v>
      </c>
      <c r="R27" s="89">
        <v>1163000</v>
      </c>
      <c r="S27" s="16">
        <v>0</v>
      </c>
      <c r="T27" s="16">
        <f t="shared" si="3"/>
        <v>18670960</v>
      </c>
      <c r="U27" s="83">
        <f t="shared" si="15"/>
        <v>1163000</v>
      </c>
      <c r="V27" s="89">
        <v>141737</v>
      </c>
      <c r="W27" s="17">
        <f t="shared" si="5"/>
        <v>373419.2</v>
      </c>
      <c r="X27" s="17">
        <v>0</v>
      </c>
      <c r="Y27" s="17">
        <f t="shared" si="6"/>
        <v>560128.79999999993</v>
      </c>
      <c r="Z27" s="17">
        <f t="shared" si="7"/>
        <v>746838.4</v>
      </c>
      <c r="AA27" s="17">
        <f t="shared" si="8"/>
        <v>1960450.7999999998</v>
      </c>
      <c r="AB27" s="17">
        <f t="shared" si="9"/>
        <v>1493676.8</v>
      </c>
      <c r="AC27" s="17">
        <f t="shared" si="10"/>
        <v>4182295.04</v>
      </c>
      <c r="AD27" s="17">
        <f t="shared" si="11"/>
        <v>9316809.0399999991</v>
      </c>
      <c r="AE27" s="16">
        <f t="shared" si="12"/>
        <v>29292506.039999999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6">
        <v>160</v>
      </c>
      <c r="AN27" s="16">
        <v>0</v>
      </c>
      <c r="AO27" s="16">
        <v>0</v>
      </c>
      <c r="AP27" s="16">
        <v>0</v>
      </c>
      <c r="AQ27" s="16">
        <v>0</v>
      </c>
      <c r="AR27" s="16">
        <v>0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6">
        <v>0</v>
      </c>
      <c r="BA27" s="16">
        <v>0</v>
      </c>
      <c r="BB27" s="16">
        <v>0</v>
      </c>
      <c r="BC27" s="16">
        <v>0</v>
      </c>
      <c r="BD27" s="16">
        <v>0</v>
      </c>
      <c r="BE27" s="16">
        <v>0</v>
      </c>
      <c r="BF27" s="16">
        <v>0</v>
      </c>
      <c r="BG27" s="16">
        <v>0</v>
      </c>
      <c r="BH27" s="16">
        <v>0</v>
      </c>
      <c r="BI27" s="16">
        <v>0</v>
      </c>
      <c r="BJ27" s="16">
        <v>0</v>
      </c>
      <c r="BK27" s="19">
        <f t="shared" si="13"/>
        <v>1920</v>
      </c>
    </row>
    <row r="28" spans="1:63">
      <c r="A28" s="21">
        <v>21</v>
      </c>
      <c r="B28" s="95" t="s">
        <v>147</v>
      </c>
      <c r="C28" s="92" t="s">
        <v>133</v>
      </c>
      <c r="D28" s="165" t="s">
        <v>148</v>
      </c>
      <c r="E28" s="89">
        <v>2516000</v>
      </c>
      <c r="F28" s="16">
        <v>0</v>
      </c>
      <c r="G28" s="15">
        <v>0</v>
      </c>
      <c r="H28" s="86">
        <v>0</v>
      </c>
      <c r="I28" s="86">
        <v>0</v>
      </c>
      <c r="J28" s="82">
        <f t="shared" ref="J28:J37" si="16">E28/30*2</f>
        <v>167733.33333333334</v>
      </c>
      <c r="K28" s="89">
        <v>0</v>
      </c>
      <c r="L28" s="16">
        <f t="shared" si="1"/>
        <v>2683733.3333333335</v>
      </c>
      <c r="M28" s="16">
        <v>0</v>
      </c>
      <c r="N28" s="83">
        <f t="shared" ref="N28:N35" si="17">E28*35%</f>
        <v>880600</v>
      </c>
      <c r="O28" s="89">
        <v>2191000</v>
      </c>
      <c r="P28" s="89">
        <v>1141000</v>
      </c>
      <c r="Q28" s="16">
        <v>0</v>
      </c>
      <c r="R28" s="89">
        <v>2296000</v>
      </c>
      <c r="S28" s="16">
        <v>0</v>
      </c>
      <c r="T28" s="16">
        <f t="shared" si="3"/>
        <v>38713400</v>
      </c>
      <c r="U28" s="83">
        <f t="shared" si="15"/>
        <v>2296000</v>
      </c>
      <c r="V28" s="89">
        <v>0</v>
      </c>
      <c r="W28" s="17">
        <f t="shared" si="5"/>
        <v>774268</v>
      </c>
      <c r="X28" s="17">
        <v>0</v>
      </c>
      <c r="Y28" s="17">
        <f t="shared" si="6"/>
        <v>1161402</v>
      </c>
      <c r="Z28" s="17">
        <f t="shared" si="7"/>
        <v>1548536</v>
      </c>
      <c r="AA28" s="17">
        <f t="shared" si="8"/>
        <v>4064907</v>
      </c>
      <c r="AB28" s="17">
        <f t="shared" si="9"/>
        <v>3097072</v>
      </c>
      <c r="AC28" s="17">
        <f t="shared" si="10"/>
        <v>8671801.5999999996</v>
      </c>
      <c r="AD28" s="17">
        <f t="shared" si="11"/>
        <v>19317986.600000001</v>
      </c>
      <c r="AE28" s="16">
        <f t="shared" si="12"/>
        <v>60327386.600000001</v>
      </c>
      <c r="AF28" s="16">
        <v>0</v>
      </c>
      <c r="AG28" s="16">
        <v>0</v>
      </c>
      <c r="AH28" s="16">
        <v>160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0</v>
      </c>
      <c r="AP28" s="16">
        <v>0</v>
      </c>
      <c r="AQ28" s="16">
        <v>0</v>
      </c>
      <c r="AR28" s="16">
        <v>0</v>
      </c>
      <c r="AS28" s="16">
        <v>0</v>
      </c>
      <c r="AT28" s="16">
        <v>0</v>
      </c>
      <c r="AU28" s="16">
        <v>0</v>
      </c>
      <c r="AV28" s="16">
        <v>0</v>
      </c>
      <c r="AW28" s="16">
        <v>0</v>
      </c>
      <c r="AX28" s="16">
        <v>0</v>
      </c>
      <c r="AY28" s="16">
        <v>0</v>
      </c>
      <c r="AZ28" s="16">
        <v>0</v>
      </c>
      <c r="BA28" s="16">
        <v>0</v>
      </c>
      <c r="BB28" s="16">
        <v>0</v>
      </c>
      <c r="BC28" s="16">
        <v>0</v>
      </c>
      <c r="BD28" s="16">
        <v>0</v>
      </c>
      <c r="BE28" s="16">
        <v>0</v>
      </c>
      <c r="BF28" s="16">
        <v>0</v>
      </c>
      <c r="BG28" s="16">
        <v>0</v>
      </c>
      <c r="BH28" s="16">
        <v>0</v>
      </c>
      <c r="BI28" s="16">
        <v>0</v>
      </c>
      <c r="BJ28" s="16">
        <v>0</v>
      </c>
      <c r="BK28" s="19">
        <f t="shared" si="13"/>
        <v>1920</v>
      </c>
    </row>
    <row r="29" spans="1:63">
      <c r="A29" s="21">
        <v>22</v>
      </c>
      <c r="B29" s="163" t="s">
        <v>144</v>
      </c>
      <c r="C29" s="92" t="s">
        <v>135</v>
      </c>
      <c r="D29" s="165" t="s">
        <v>145</v>
      </c>
      <c r="E29" s="96">
        <v>3078000</v>
      </c>
      <c r="F29" s="16">
        <v>0</v>
      </c>
      <c r="G29" s="15">
        <v>0</v>
      </c>
      <c r="H29" s="86">
        <v>0</v>
      </c>
      <c r="I29" s="86">
        <v>0</v>
      </c>
      <c r="J29" s="82">
        <f t="shared" si="16"/>
        <v>205200</v>
      </c>
      <c r="K29" s="89">
        <v>0</v>
      </c>
      <c r="L29" s="16">
        <f t="shared" si="1"/>
        <v>3283200</v>
      </c>
      <c r="M29" s="16">
        <v>0</v>
      </c>
      <c r="N29" s="83">
        <f t="shared" si="17"/>
        <v>1077300</v>
      </c>
      <c r="O29" s="93">
        <v>2680000</v>
      </c>
      <c r="P29" s="89">
        <v>1396000</v>
      </c>
      <c r="Q29" s="16">
        <v>0</v>
      </c>
      <c r="R29" s="93">
        <v>2805000</v>
      </c>
      <c r="S29" s="16">
        <v>0</v>
      </c>
      <c r="T29" s="16">
        <f t="shared" si="3"/>
        <v>47356700</v>
      </c>
      <c r="U29" s="83">
        <f t="shared" si="15"/>
        <v>2805000</v>
      </c>
      <c r="V29" s="93">
        <v>356135</v>
      </c>
      <c r="W29" s="17">
        <f t="shared" si="5"/>
        <v>947134</v>
      </c>
      <c r="X29" s="17">
        <v>0</v>
      </c>
      <c r="Y29" s="17">
        <f t="shared" si="6"/>
        <v>1420701</v>
      </c>
      <c r="Z29" s="17">
        <f t="shared" si="7"/>
        <v>1894268</v>
      </c>
      <c r="AA29" s="17">
        <f t="shared" si="8"/>
        <v>4972453.5</v>
      </c>
      <c r="AB29" s="17">
        <f t="shared" si="9"/>
        <v>3788536</v>
      </c>
      <c r="AC29" s="17">
        <f t="shared" si="10"/>
        <v>10607900.800000001</v>
      </c>
      <c r="AD29" s="17">
        <f t="shared" si="11"/>
        <v>23630993.300000001</v>
      </c>
      <c r="AE29" s="16">
        <f t="shared" si="12"/>
        <v>74148828.299999997</v>
      </c>
      <c r="AF29" s="16">
        <v>0</v>
      </c>
      <c r="AG29" s="16">
        <v>0</v>
      </c>
      <c r="AH29" s="16">
        <v>160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0</v>
      </c>
      <c r="AP29" s="16">
        <v>0</v>
      </c>
      <c r="AQ29" s="16">
        <v>0</v>
      </c>
      <c r="AR29" s="16">
        <v>0</v>
      </c>
      <c r="AS29" s="16">
        <v>0</v>
      </c>
      <c r="AT29" s="16">
        <v>0</v>
      </c>
      <c r="AU29" s="16">
        <v>0</v>
      </c>
      <c r="AV29" s="16">
        <v>0</v>
      </c>
      <c r="AW29" s="16">
        <v>0</v>
      </c>
      <c r="AX29" s="16">
        <v>0</v>
      </c>
      <c r="AY29" s="16">
        <v>0</v>
      </c>
      <c r="AZ29" s="16">
        <v>0</v>
      </c>
      <c r="BA29" s="16">
        <v>0</v>
      </c>
      <c r="BB29" s="16">
        <v>0</v>
      </c>
      <c r="BC29" s="16">
        <v>0</v>
      </c>
      <c r="BD29" s="16">
        <v>0</v>
      </c>
      <c r="BE29" s="16">
        <v>0</v>
      </c>
      <c r="BF29" s="16">
        <v>0</v>
      </c>
      <c r="BG29" s="16">
        <v>0</v>
      </c>
      <c r="BH29" s="16">
        <v>0</v>
      </c>
      <c r="BI29" s="16">
        <v>0</v>
      </c>
      <c r="BJ29" s="16">
        <v>0</v>
      </c>
      <c r="BK29" s="19">
        <f t="shared" si="13"/>
        <v>1920</v>
      </c>
    </row>
    <row r="30" spans="1:63">
      <c r="A30" s="21">
        <v>23</v>
      </c>
      <c r="B30" s="163" t="s">
        <v>144</v>
      </c>
      <c r="C30" s="92" t="s">
        <v>133</v>
      </c>
      <c r="D30" s="97" t="s">
        <v>146</v>
      </c>
      <c r="E30" s="96">
        <v>3078000</v>
      </c>
      <c r="F30" s="16">
        <v>0</v>
      </c>
      <c r="G30" s="15">
        <v>0</v>
      </c>
      <c r="H30" s="86">
        <v>0</v>
      </c>
      <c r="I30" s="86">
        <v>0</v>
      </c>
      <c r="J30" s="82">
        <f t="shared" si="16"/>
        <v>205200</v>
      </c>
      <c r="K30" s="89">
        <v>0</v>
      </c>
      <c r="L30" s="16">
        <f t="shared" si="1"/>
        <v>3283200</v>
      </c>
      <c r="M30" s="16">
        <v>0</v>
      </c>
      <c r="N30" s="83">
        <f t="shared" si="17"/>
        <v>1077300</v>
      </c>
      <c r="O30" s="93">
        <v>2680000</v>
      </c>
      <c r="P30" s="89">
        <v>1396000</v>
      </c>
      <c r="Q30" s="16">
        <v>0</v>
      </c>
      <c r="R30" s="93">
        <v>2805000</v>
      </c>
      <c r="S30" s="16">
        <v>0</v>
      </c>
      <c r="T30" s="16">
        <f t="shared" si="3"/>
        <v>47356700</v>
      </c>
      <c r="U30" s="83">
        <f t="shared" si="15"/>
        <v>2805000</v>
      </c>
      <c r="V30" s="89">
        <v>0</v>
      </c>
      <c r="W30" s="17">
        <f t="shared" si="5"/>
        <v>947134</v>
      </c>
      <c r="X30" s="17">
        <v>0</v>
      </c>
      <c r="Y30" s="17">
        <f t="shared" si="6"/>
        <v>1420701</v>
      </c>
      <c r="Z30" s="17">
        <f t="shared" si="7"/>
        <v>1894268</v>
      </c>
      <c r="AA30" s="17">
        <f t="shared" si="8"/>
        <v>4972453.5</v>
      </c>
      <c r="AB30" s="17">
        <f t="shared" si="9"/>
        <v>3788536</v>
      </c>
      <c r="AC30" s="17">
        <f t="shared" si="10"/>
        <v>10607900.800000001</v>
      </c>
      <c r="AD30" s="17">
        <f t="shared" si="11"/>
        <v>23630993.300000001</v>
      </c>
      <c r="AE30" s="16">
        <f t="shared" si="12"/>
        <v>73792693.299999997</v>
      </c>
      <c r="AF30" s="16">
        <v>0</v>
      </c>
      <c r="AG30" s="16">
        <v>0</v>
      </c>
      <c r="AH30" s="16">
        <v>160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  <c r="AO30" s="16">
        <v>0</v>
      </c>
      <c r="AP30" s="16">
        <v>0</v>
      </c>
      <c r="AQ30" s="16">
        <v>0</v>
      </c>
      <c r="AR30" s="16">
        <v>0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6">
        <v>0</v>
      </c>
      <c r="BA30" s="16">
        <v>0</v>
      </c>
      <c r="BB30" s="16">
        <v>0</v>
      </c>
      <c r="BC30" s="16">
        <v>0</v>
      </c>
      <c r="BD30" s="16">
        <v>0</v>
      </c>
      <c r="BE30" s="16">
        <v>0</v>
      </c>
      <c r="BF30" s="16">
        <v>0</v>
      </c>
      <c r="BG30" s="16">
        <v>0</v>
      </c>
      <c r="BH30" s="16">
        <v>0</v>
      </c>
      <c r="BI30" s="16">
        <v>0</v>
      </c>
      <c r="BJ30" s="16">
        <v>0</v>
      </c>
      <c r="BK30" s="19">
        <f t="shared" si="13"/>
        <v>1920</v>
      </c>
    </row>
    <row r="31" spans="1:63">
      <c r="A31" s="21">
        <v>24</v>
      </c>
      <c r="B31" s="95" t="s">
        <v>163</v>
      </c>
      <c r="C31" s="92" t="s">
        <v>131</v>
      </c>
      <c r="D31" s="87" t="s">
        <v>164</v>
      </c>
      <c r="E31" s="89">
        <v>2474000</v>
      </c>
      <c r="F31" s="16">
        <v>0</v>
      </c>
      <c r="G31" s="15">
        <v>0</v>
      </c>
      <c r="H31" s="86">
        <v>0</v>
      </c>
      <c r="I31" s="86">
        <v>0</v>
      </c>
      <c r="J31" s="85">
        <f t="shared" si="16"/>
        <v>164933.33333333334</v>
      </c>
      <c r="K31" s="89">
        <v>0</v>
      </c>
      <c r="L31" s="16">
        <f t="shared" si="1"/>
        <v>2638933.3333333335</v>
      </c>
      <c r="M31" s="16">
        <v>0</v>
      </c>
      <c r="N31" s="83">
        <f t="shared" si="17"/>
        <v>865900</v>
      </c>
      <c r="O31" s="89">
        <v>1714000</v>
      </c>
      <c r="P31" s="89">
        <v>0</v>
      </c>
      <c r="Q31" s="16">
        <v>0</v>
      </c>
      <c r="R31" s="89">
        <v>0</v>
      </c>
      <c r="S31" s="16">
        <v>0</v>
      </c>
      <c r="T31" s="16">
        <f t="shared" si="3"/>
        <v>34247100</v>
      </c>
      <c r="U31" s="83">
        <v>1274071</v>
      </c>
      <c r="V31" s="89">
        <v>0</v>
      </c>
      <c r="W31" s="17">
        <f t="shared" si="5"/>
        <v>684942</v>
      </c>
      <c r="X31" s="17">
        <v>0</v>
      </c>
      <c r="Y31" s="17">
        <f t="shared" si="6"/>
        <v>1027413</v>
      </c>
      <c r="Z31" s="17">
        <f t="shared" si="7"/>
        <v>1369884</v>
      </c>
      <c r="AA31" s="17">
        <f t="shared" si="8"/>
        <v>3595945.5</v>
      </c>
      <c r="AB31" s="17">
        <f t="shared" si="9"/>
        <v>2739768</v>
      </c>
      <c r="AC31" s="17">
        <f t="shared" si="10"/>
        <v>7671350.4000000004</v>
      </c>
      <c r="AD31" s="17">
        <f t="shared" si="11"/>
        <v>17089302.899999999</v>
      </c>
      <c r="AE31" s="16">
        <f t="shared" si="12"/>
        <v>52610473.899999999</v>
      </c>
      <c r="AF31" s="16">
        <v>0</v>
      </c>
      <c r="AG31" s="16">
        <v>0</v>
      </c>
      <c r="AH31" s="16">
        <v>160</v>
      </c>
      <c r="AI31" s="16">
        <v>0</v>
      </c>
      <c r="AJ31" s="16">
        <v>0</v>
      </c>
      <c r="AK31" s="16">
        <v>0</v>
      </c>
      <c r="AL31" s="16">
        <v>0</v>
      </c>
      <c r="AM31" s="16">
        <v>0</v>
      </c>
      <c r="AN31" s="16">
        <v>0</v>
      </c>
      <c r="AO31" s="16">
        <v>0</v>
      </c>
      <c r="AP31" s="16">
        <v>0</v>
      </c>
      <c r="AQ31" s="16">
        <v>0</v>
      </c>
      <c r="AR31" s="16">
        <v>0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6">
        <v>0</v>
      </c>
      <c r="BA31" s="16">
        <v>0</v>
      </c>
      <c r="BB31" s="16">
        <v>0</v>
      </c>
      <c r="BC31" s="16">
        <v>0</v>
      </c>
      <c r="BD31" s="16">
        <v>0</v>
      </c>
      <c r="BE31" s="16">
        <v>0</v>
      </c>
      <c r="BF31" s="16">
        <v>0</v>
      </c>
      <c r="BG31" s="16">
        <v>0</v>
      </c>
      <c r="BH31" s="16">
        <v>0</v>
      </c>
      <c r="BI31" s="16">
        <v>0</v>
      </c>
      <c r="BJ31" s="16">
        <v>0</v>
      </c>
      <c r="BK31" s="19">
        <f t="shared" si="13"/>
        <v>1920</v>
      </c>
    </row>
    <row r="32" spans="1:63">
      <c r="A32" s="21">
        <v>25</v>
      </c>
      <c r="B32" s="95" t="s">
        <v>163</v>
      </c>
      <c r="C32" s="92" t="s">
        <v>131</v>
      </c>
      <c r="D32" s="91" t="s">
        <v>165</v>
      </c>
      <c r="E32" s="86">
        <v>2474000</v>
      </c>
      <c r="F32" s="16">
        <v>0</v>
      </c>
      <c r="G32" s="15">
        <v>0</v>
      </c>
      <c r="H32" s="86">
        <v>0</v>
      </c>
      <c r="I32" s="86">
        <v>0</v>
      </c>
      <c r="J32" s="85">
        <f t="shared" si="16"/>
        <v>164933.33333333334</v>
      </c>
      <c r="K32" s="89">
        <v>0</v>
      </c>
      <c r="L32" s="16">
        <f t="shared" si="1"/>
        <v>2638933.3333333335</v>
      </c>
      <c r="M32" s="16">
        <v>0</v>
      </c>
      <c r="N32" s="83">
        <f t="shared" si="17"/>
        <v>865900</v>
      </c>
      <c r="O32" s="89">
        <v>0</v>
      </c>
      <c r="P32" s="89">
        <v>1122000</v>
      </c>
      <c r="Q32" s="16">
        <v>0</v>
      </c>
      <c r="R32" s="89">
        <v>0</v>
      </c>
      <c r="S32" s="16">
        <v>0</v>
      </c>
      <c r="T32" s="16">
        <f t="shared" si="3"/>
        <v>33655100</v>
      </c>
      <c r="U32" s="83">
        <v>972100</v>
      </c>
      <c r="V32" s="89">
        <v>0</v>
      </c>
      <c r="W32" s="17">
        <f t="shared" si="5"/>
        <v>673102</v>
      </c>
      <c r="X32" s="17">
        <v>0</v>
      </c>
      <c r="Y32" s="17">
        <f t="shared" si="6"/>
        <v>1009653</v>
      </c>
      <c r="Z32" s="17">
        <f t="shared" si="7"/>
        <v>1346204</v>
      </c>
      <c r="AA32" s="17">
        <f t="shared" si="8"/>
        <v>3533785.5</v>
      </c>
      <c r="AB32" s="17">
        <f t="shared" si="9"/>
        <v>2692408</v>
      </c>
      <c r="AC32" s="17">
        <f t="shared" si="10"/>
        <v>7538742.4000000004</v>
      </c>
      <c r="AD32" s="17">
        <f t="shared" si="11"/>
        <v>16793894.899999999</v>
      </c>
      <c r="AE32" s="16">
        <f t="shared" si="12"/>
        <v>51421094.899999999</v>
      </c>
      <c r="AF32" s="16">
        <v>0</v>
      </c>
      <c r="AG32" s="16">
        <v>0</v>
      </c>
      <c r="AH32" s="16">
        <v>160</v>
      </c>
      <c r="AI32" s="16">
        <v>0</v>
      </c>
      <c r="AJ32" s="16">
        <v>0</v>
      </c>
      <c r="AK32" s="16">
        <v>0</v>
      </c>
      <c r="AL32" s="16">
        <v>0</v>
      </c>
      <c r="AM32" s="16">
        <v>0</v>
      </c>
      <c r="AN32" s="16">
        <v>0</v>
      </c>
      <c r="AO32" s="16">
        <v>0</v>
      </c>
      <c r="AP32" s="16">
        <v>0</v>
      </c>
      <c r="AQ32" s="16">
        <v>0</v>
      </c>
      <c r="AR32" s="16">
        <v>0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6">
        <v>0</v>
      </c>
      <c r="BA32" s="16">
        <v>0</v>
      </c>
      <c r="BB32" s="16">
        <v>0</v>
      </c>
      <c r="BC32" s="16">
        <v>0</v>
      </c>
      <c r="BD32" s="16">
        <v>0</v>
      </c>
      <c r="BE32" s="16">
        <v>0</v>
      </c>
      <c r="BF32" s="16">
        <v>0</v>
      </c>
      <c r="BG32" s="16">
        <v>0</v>
      </c>
      <c r="BH32" s="16">
        <v>0</v>
      </c>
      <c r="BI32" s="16">
        <v>0</v>
      </c>
      <c r="BJ32" s="16">
        <v>0</v>
      </c>
      <c r="BK32" s="19">
        <f t="shared" si="13"/>
        <v>1920</v>
      </c>
    </row>
    <row r="33" spans="1:63">
      <c r="A33" s="21">
        <v>26</v>
      </c>
      <c r="B33" s="95" t="s">
        <v>163</v>
      </c>
      <c r="C33" s="92" t="s">
        <v>131</v>
      </c>
      <c r="D33" s="97" t="s">
        <v>166</v>
      </c>
      <c r="E33" s="89">
        <v>2474000</v>
      </c>
      <c r="F33" s="16">
        <v>0</v>
      </c>
      <c r="G33" s="15">
        <v>0</v>
      </c>
      <c r="H33" s="86">
        <v>0</v>
      </c>
      <c r="I33" s="89">
        <v>0</v>
      </c>
      <c r="J33" s="85">
        <f t="shared" si="16"/>
        <v>164933.33333333334</v>
      </c>
      <c r="K33" s="89">
        <v>0</v>
      </c>
      <c r="L33" s="16">
        <f t="shared" si="1"/>
        <v>2638933.3333333335</v>
      </c>
      <c r="M33" s="16">
        <v>0</v>
      </c>
      <c r="N33" s="83">
        <f t="shared" si="17"/>
        <v>865900</v>
      </c>
      <c r="O33" s="89">
        <v>0</v>
      </c>
      <c r="P33" s="89">
        <v>1122000</v>
      </c>
      <c r="Q33" s="16">
        <v>0</v>
      </c>
      <c r="R33" s="89">
        <v>0</v>
      </c>
      <c r="S33" s="16">
        <v>0</v>
      </c>
      <c r="T33" s="16">
        <f t="shared" si="3"/>
        <v>33655100</v>
      </c>
      <c r="U33" s="83">
        <v>810083</v>
      </c>
      <c r="V33" s="89">
        <v>0</v>
      </c>
      <c r="W33" s="17">
        <f t="shared" si="5"/>
        <v>673102</v>
      </c>
      <c r="X33" s="17">
        <v>0</v>
      </c>
      <c r="Y33" s="17">
        <f t="shared" si="6"/>
        <v>1009653</v>
      </c>
      <c r="Z33" s="17">
        <f t="shared" si="7"/>
        <v>1346204</v>
      </c>
      <c r="AA33" s="17">
        <f t="shared" si="8"/>
        <v>3533785.5</v>
      </c>
      <c r="AB33" s="17">
        <f t="shared" si="9"/>
        <v>2692408</v>
      </c>
      <c r="AC33" s="17">
        <f t="shared" si="10"/>
        <v>7538742.4000000004</v>
      </c>
      <c r="AD33" s="17">
        <f t="shared" si="11"/>
        <v>16793894.899999999</v>
      </c>
      <c r="AE33" s="16">
        <f t="shared" si="12"/>
        <v>51259077.899999999</v>
      </c>
      <c r="AF33" s="16">
        <v>0</v>
      </c>
      <c r="AG33" s="16">
        <v>0</v>
      </c>
      <c r="AH33" s="16">
        <v>0</v>
      </c>
      <c r="AI33" s="16">
        <v>0</v>
      </c>
      <c r="AJ33" s="16">
        <v>160</v>
      </c>
      <c r="AK33" s="16">
        <v>0</v>
      </c>
      <c r="AL33" s="16">
        <v>0</v>
      </c>
      <c r="AM33" s="16">
        <v>0</v>
      </c>
      <c r="AN33" s="16">
        <v>0</v>
      </c>
      <c r="AO33" s="16">
        <v>0</v>
      </c>
      <c r="AP33" s="16">
        <v>0</v>
      </c>
      <c r="AQ33" s="16">
        <v>0</v>
      </c>
      <c r="AR33" s="16">
        <v>0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0</v>
      </c>
      <c r="AY33" s="16">
        <v>0</v>
      </c>
      <c r="AZ33" s="16">
        <v>0</v>
      </c>
      <c r="BA33" s="16">
        <v>0</v>
      </c>
      <c r="BB33" s="16">
        <v>0</v>
      </c>
      <c r="BC33" s="16">
        <v>0</v>
      </c>
      <c r="BD33" s="16">
        <v>0</v>
      </c>
      <c r="BE33" s="16">
        <v>0</v>
      </c>
      <c r="BF33" s="16">
        <v>0</v>
      </c>
      <c r="BG33" s="16">
        <v>0</v>
      </c>
      <c r="BH33" s="16">
        <v>0</v>
      </c>
      <c r="BI33" s="16">
        <v>0</v>
      </c>
      <c r="BJ33" s="16">
        <v>0</v>
      </c>
      <c r="BK33" s="19">
        <f t="shared" si="13"/>
        <v>1920</v>
      </c>
    </row>
    <row r="34" spans="1:63">
      <c r="A34" s="21">
        <v>27</v>
      </c>
      <c r="B34" s="95" t="s">
        <v>159</v>
      </c>
      <c r="C34" s="92" t="s">
        <v>131</v>
      </c>
      <c r="D34" s="91" t="s">
        <v>160</v>
      </c>
      <c r="E34" s="89">
        <v>1983000</v>
      </c>
      <c r="F34" s="16">
        <v>0</v>
      </c>
      <c r="G34" s="15">
        <v>0</v>
      </c>
      <c r="H34" s="86">
        <v>0</v>
      </c>
      <c r="I34" s="89">
        <v>0</v>
      </c>
      <c r="J34" s="85">
        <f t="shared" si="16"/>
        <v>132200</v>
      </c>
      <c r="K34" s="89">
        <v>0</v>
      </c>
      <c r="L34" s="16">
        <f t="shared" si="1"/>
        <v>2115200</v>
      </c>
      <c r="M34" s="16">
        <v>0</v>
      </c>
      <c r="N34" s="83">
        <f t="shared" si="17"/>
        <v>694050</v>
      </c>
      <c r="O34" s="89">
        <v>1517000</v>
      </c>
      <c r="P34" s="89">
        <v>0</v>
      </c>
      <c r="Q34" s="16">
        <v>0</v>
      </c>
      <c r="R34" s="89">
        <v>0</v>
      </c>
      <c r="S34" s="16">
        <v>0</v>
      </c>
      <c r="T34" s="16">
        <f t="shared" si="3"/>
        <v>27593450</v>
      </c>
      <c r="U34" s="83">
        <v>1769600</v>
      </c>
      <c r="V34" s="89">
        <v>0</v>
      </c>
      <c r="W34" s="17">
        <f t="shared" si="5"/>
        <v>551869</v>
      </c>
      <c r="X34" s="17">
        <v>0</v>
      </c>
      <c r="Y34" s="17">
        <f t="shared" si="6"/>
        <v>827803.5</v>
      </c>
      <c r="Z34" s="17">
        <f t="shared" si="7"/>
        <v>1103738</v>
      </c>
      <c r="AA34" s="17">
        <f t="shared" si="8"/>
        <v>2897312.25</v>
      </c>
      <c r="AB34" s="17">
        <f t="shared" si="9"/>
        <v>2207476</v>
      </c>
      <c r="AC34" s="17">
        <f t="shared" si="10"/>
        <v>6180932.7999999998</v>
      </c>
      <c r="AD34" s="17">
        <f t="shared" si="11"/>
        <v>13769131.550000001</v>
      </c>
      <c r="AE34" s="16">
        <f t="shared" si="12"/>
        <v>43132181.549999997</v>
      </c>
      <c r="AF34" s="16">
        <v>0</v>
      </c>
      <c r="AG34" s="16">
        <v>0</v>
      </c>
      <c r="AH34" s="16">
        <v>0</v>
      </c>
      <c r="AI34" s="16">
        <v>0</v>
      </c>
      <c r="AJ34" s="16">
        <v>160</v>
      </c>
      <c r="AK34" s="16">
        <v>0</v>
      </c>
      <c r="AL34" s="16">
        <v>0</v>
      </c>
      <c r="AM34" s="16">
        <v>0</v>
      </c>
      <c r="AN34" s="16">
        <v>0</v>
      </c>
      <c r="AO34" s="16">
        <v>0</v>
      </c>
      <c r="AP34" s="16">
        <v>0</v>
      </c>
      <c r="AQ34" s="16">
        <v>0</v>
      </c>
      <c r="AR34" s="16">
        <v>0</v>
      </c>
      <c r="AS34" s="16">
        <v>0</v>
      </c>
      <c r="AT34" s="16">
        <v>0</v>
      </c>
      <c r="AU34" s="16">
        <v>0</v>
      </c>
      <c r="AV34" s="16">
        <v>0</v>
      </c>
      <c r="AW34" s="16">
        <v>0</v>
      </c>
      <c r="AX34" s="16">
        <v>0</v>
      </c>
      <c r="AY34" s="16">
        <v>0</v>
      </c>
      <c r="AZ34" s="16">
        <v>0</v>
      </c>
      <c r="BA34" s="16">
        <v>0</v>
      </c>
      <c r="BB34" s="16">
        <v>0</v>
      </c>
      <c r="BC34" s="16">
        <v>0</v>
      </c>
      <c r="BD34" s="16">
        <v>0</v>
      </c>
      <c r="BE34" s="16">
        <v>0</v>
      </c>
      <c r="BF34" s="16">
        <v>0</v>
      </c>
      <c r="BG34" s="16">
        <v>0</v>
      </c>
      <c r="BH34" s="16">
        <v>0</v>
      </c>
      <c r="BI34" s="16">
        <v>0</v>
      </c>
      <c r="BJ34" s="16">
        <v>0</v>
      </c>
      <c r="BK34" s="19">
        <f t="shared" si="13"/>
        <v>1920</v>
      </c>
    </row>
    <row r="35" spans="1:63">
      <c r="A35" s="21">
        <v>28</v>
      </c>
      <c r="B35" s="95" t="s">
        <v>159</v>
      </c>
      <c r="C35" s="92" t="s">
        <v>131</v>
      </c>
      <c r="D35" s="97" t="s">
        <v>167</v>
      </c>
      <c r="E35" s="89">
        <v>1983000</v>
      </c>
      <c r="F35" s="16">
        <v>0</v>
      </c>
      <c r="G35" s="15">
        <v>0</v>
      </c>
      <c r="H35" s="86">
        <v>0</v>
      </c>
      <c r="I35" s="89">
        <v>0</v>
      </c>
      <c r="J35" s="85">
        <f t="shared" si="16"/>
        <v>132200</v>
      </c>
      <c r="K35" s="89">
        <v>0</v>
      </c>
      <c r="L35" s="16">
        <f t="shared" si="1"/>
        <v>2115200</v>
      </c>
      <c r="M35" s="16">
        <v>0</v>
      </c>
      <c r="N35" s="83">
        <f t="shared" si="17"/>
        <v>694050</v>
      </c>
      <c r="O35" s="89">
        <v>0</v>
      </c>
      <c r="P35" s="89"/>
      <c r="Q35" s="16">
        <v>0</v>
      </c>
      <c r="R35" s="89">
        <v>0</v>
      </c>
      <c r="S35" s="16">
        <v>0</v>
      </c>
      <c r="T35" s="16">
        <f t="shared" si="3"/>
        <v>26076450</v>
      </c>
      <c r="U35" s="83">
        <v>1771253</v>
      </c>
      <c r="V35" s="89">
        <v>0</v>
      </c>
      <c r="W35" s="17">
        <f t="shared" si="5"/>
        <v>521529</v>
      </c>
      <c r="X35" s="17">
        <v>0</v>
      </c>
      <c r="Y35" s="17">
        <f t="shared" si="6"/>
        <v>782293.5</v>
      </c>
      <c r="Z35" s="17">
        <f t="shared" si="7"/>
        <v>1043058</v>
      </c>
      <c r="AA35" s="17">
        <f t="shared" si="8"/>
        <v>2738027.25</v>
      </c>
      <c r="AB35" s="17">
        <f t="shared" si="9"/>
        <v>2086116</v>
      </c>
      <c r="AC35" s="17">
        <f t="shared" si="10"/>
        <v>5841124.7999999998</v>
      </c>
      <c r="AD35" s="17">
        <f t="shared" si="11"/>
        <v>13012148.550000001</v>
      </c>
      <c r="AE35" s="16">
        <f t="shared" si="12"/>
        <v>40859851.549999997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0</v>
      </c>
      <c r="AM35" s="16">
        <v>0</v>
      </c>
      <c r="AN35" s="16">
        <v>0</v>
      </c>
      <c r="AO35" s="16">
        <v>0</v>
      </c>
      <c r="AP35" s="16">
        <v>0</v>
      </c>
      <c r="AQ35" s="16">
        <v>0</v>
      </c>
      <c r="AR35" s="16">
        <v>0</v>
      </c>
      <c r="AS35" s="16">
        <v>0</v>
      </c>
      <c r="AT35" s="16">
        <v>0</v>
      </c>
      <c r="AU35" s="16">
        <v>0</v>
      </c>
      <c r="AV35" s="16">
        <v>0</v>
      </c>
      <c r="AW35" s="16">
        <v>0</v>
      </c>
      <c r="AX35" s="16">
        <v>0</v>
      </c>
      <c r="AY35" s="16">
        <v>0</v>
      </c>
      <c r="AZ35" s="16">
        <v>0</v>
      </c>
      <c r="BA35" s="16">
        <v>0</v>
      </c>
      <c r="BB35" s="16">
        <v>0</v>
      </c>
      <c r="BC35" s="16">
        <v>0</v>
      </c>
      <c r="BD35" s="16">
        <v>0</v>
      </c>
      <c r="BE35" s="16">
        <v>0</v>
      </c>
      <c r="BF35" s="16">
        <v>0</v>
      </c>
      <c r="BG35" s="16">
        <v>0</v>
      </c>
      <c r="BH35" s="16">
        <v>0</v>
      </c>
      <c r="BI35" s="16">
        <v>0</v>
      </c>
      <c r="BJ35" s="16">
        <v>180</v>
      </c>
      <c r="BK35" s="19">
        <f t="shared" si="13"/>
        <v>2160</v>
      </c>
    </row>
    <row r="36" spans="1:63">
      <c r="A36" s="21">
        <v>29</v>
      </c>
      <c r="B36" s="95" t="s">
        <v>153</v>
      </c>
      <c r="C36" s="98" t="s">
        <v>133</v>
      </c>
      <c r="D36" s="91" t="s">
        <v>154</v>
      </c>
      <c r="E36" s="89">
        <v>1788000</v>
      </c>
      <c r="F36" s="16">
        <v>0</v>
      </c>
      <c r="G36" s="15">
        <v>0</v>
      </c>
      <c r="H36" s="86">
        <v>0</v>
      </c>
      <c r="I36" s="89">
        <v>0</v>
      </c>
      <c r="J36" s="82">
        <f t="shared" si="16"/>
        <v>119200</v>
      </c>
      <c r="K36" s="89">
        <v>0</v>
      </c>
      <c r="L36" s="16">
        <f t="shared" si="1"/>
        <v>1907200</v>
      </c>
      <c r="M36" s="16">
        <v>0</v>
      </c>
      <c r="N36" s="83">
        <f>E36*35%</f>
        <v>625800</v>
      </c>
      <c r="O36" s="89">
        <v>1557000</v>
      </c>
      <c r="P36" s="89">
        <v>811000</v>
      </c>
      <c r="Q36" s="16">
        <v>0</v>
      </c>
      <c r="R36" s="89">
        <v>1630000</v>
      </c>
      <c r="S36" s="16">
        <v>0</v>
      </c>
      <c r="T36" s="16">
        <f t="shared" si="3"/>
        <v>27510200</v>
      </c>
      <c r="U36" s="83">
        <f>R36*360/360</f>
        <v>1630000</v>
      </c>
      <c r="V36" s="90">
        <v>0</v>
      </c>
      <c r="W36" s="17">
        <f t="shared" si="5"/>
        <v>550204</v>
      </c>
      <c r="X36" s="17">
        <v>0</v>
      </c>
      <c r="Y36" s="17">
        <f t="shared" si="6"/>
        <v>825306</v>
      </c>
      <c r="Z36" s="17">
        <f t="shared" si="7"/>
        <v>1100408</v>
      </c>
      <c r="AA36" s="17">
        <f t="shared" si="8"/>
        <v>2888571</v>
      </c>
      <c r="AB36" s="17">
        <f t="shared" si="9"/>
        <v>2200816</v>
      </c>
      <c r="AC36" s="17">
        <f t="shared" si="10"/>
        <v>6162284.7999999998</v>
      </c>
      <c r="AD36" s="17">
        <f t="shared" si="11"/>
        <v>13727589.800000001</v>
      </c>
      <c r="AE36" s="16">
        <f t="shared" si="12"/>
        <v>42867789.799999997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6">
        <v>0</v>
      </c>
      <c r="AO36" s="16">
        <v>0</v>
      </c>
      <c r="AP36" s="16">
        <v>0</v>
      </c>
      <c r="AQ36" s="16">
        <v>0</v>
      </c>
      <c r="AR36" s="16">
        <v>0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  <c r="AZ36" s="16">
        <v>0</v>
      </c>
      <c r="BA36" s="16">
        <v>0</v>
      </c>
      <c r="BB36" s="16">
        <v>0</v>
      </c>
      <c r="BC36" s="16">
        <v>0</v>
      </c>
      <c r="BD36" s="16">
        <v>0</v>
      </c>
      <c r="BE36" s="16">
        <v>0</v>
      </c>
      <c r="BF36" s="16">
        <v>0</v>
      </c>
      <c r="BG36" s="16">
        <v>0</v>
      </c>
      <c r="BH36" s="16">
        <v>0</v>
      </c>
      <c r="BI36" s="16">
        <v>0</v>
      </c>
      <c r="BJ36" s="16">
        <v>180</v>
      </c>
      <c r="BK36" s="19">
        <f t="shared" si="13"/>
        <v>2160</v>
      </c>
    </row>
    <row r="37" spans="1:63" ht="15" thickBot="1">
      <c r="A37" s="21">
        <v>30</v>
      </c>
      <c r="B37" s="99" t="s">
        <v>153</v>
      </c>
      <c r="C37" s="100" t="s">
        <v>133</v>
      </c>
      <c r="D37" s="101" t="s">
        <v>174</v>
      </c>
      <c r="E37" s="102">
        <v>1788000</v>
      </c>
      <c r="F37" s="35">
        <v>0</v>
      </c>
      <c r="G37" s="103">
        <v>0</v>
      </c>
      <c r="H37" s="102"/>
      <c r="I37" s="102">
        <v>0</v>
      </c>
      <c r="J37" s="102">
        <f t="shared" si="16"/>
        <v>119200</v>
      </c>
      <c r="K37" s="102">
        <v>0</v>
      </c>
      <c r="L37" s="35">
        <f t="shared" si="1"/>
        <v>1907200</v>
      </c>
      <c r="M37" s="35">
        <v>0</v>
      </c>
      <c r="N37" s="104">
        <f>E37*35%</f>
        <v>625800</v>
      </c>
      <c r="O37" s="102">
        <v>1557000</v>
      </c>
      <c r="P37" s="102">
        <v>843000</v>
      </c>
      <c r="Q37" s="16">
        <v>0</v>
      </c>
      <c r="R37" s="102">
        <v>1632000</v>
      </c>
      <c r="S37" s="16">
        <v>0</v>
      </c>
      <c r="T37" s="16">
        <f t="shared" si="3"/>
        <v>27544200</v>
      </c>
      <c r="U37" s="104">
        <f>R37*360/360</f>
        <v>1632000</v>
      </c>
      <c r="V37" s="102">
        <v>0</v>
      </c>
      <c r="W37" s="105">
        <f t="shared" si="5"/>
        <v>550884</v>
      </c>
      <c r="X37" s="105">
        <v>0</v>
      </c>
      <c r="Y37" s="105">
        <f t="shared" si="6"/>
        <v>826326</v>
      </c>
      <c r="Z37" s="105">
        <f t="shared" si="7"/>
        <v>1101768</v>
      </c>
      <c r="AA37" s="105">
        <f t="shared" si="8"/>
        <v>2892141</v>
      </c>
      <c r="AB37" s="105">
        <f t="shared" si="9"/>
        <v>2203536</v>
      </c>
      <c r="AC37" s="105">
        <f t="shared" si="10"/>
        <v>6169900.7999999998</v>
      </c>
      <c r="AD37" s="105">
        <f t="shared" si="11"/>
        <v>13744555.800000001</v>
      </c>
      <c r="AE37" s="35">
        <f t="shared" si="12"/>
        <v>42920755.799999997</v>
      </c>
      <c r="AF37" s="16">
        <v>0</v>
      </c>
      <c r="AG37" s="16">
        <v>0</v>
      </c>
      <c r="AH37" s="16">
        <v>0</v>
      </c>
      <c r="AI37" s="16">
        <v>0</v>
      </c>
      <c r="AJ37" s="16">
        <v>0</v>
      </c>
      <c r="AK37" s="16">
        <v>0</v>
      </c>
      <c r="AL37" s="16">
        <v>0</v>
      </c>
      <c r="AM37" s="16">
        <v>0</v>
      </c>
      <c r="AN37" s="16">
        <v>0</v>
      </c>
      <c r="AO37" s="16">
        <v>0</v>
      </c>
      <c r="AP37" s="16">
        <v>0</v>
      </c>
      <c r="AQ37" s="16">
        <v>0</v>
      </c>
      <c r="AR37" s="16">
        <v>0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6">
        <v>0</v>
      </c>
      <c r="BA37" s="16">
        <v>0</v>
      </c>
      <c r="BB37" s="16">
        <v>0</v>
      </c>
      <c r="BC37" s="16">
        <v>0</v>
      </c>
      <c r="BD37" s="16">
        <v>0</v>
      </c>
      <c r="BE37" s="16">
        <v>0</v>
      </c>
      <c r="BF37" s="16">
        <v>0</v>
      </c>
      <c r="BG37" s="16">
        <v>0</v>
      </c>
      <c r="BH37" s="16">
        <v>0</v>
      </c>
      <c r="BI37" s="16">
        <v>0</v>
      </c>
      <c r="BJ37" s="16">
        <v>180</v>
      </c>
      <c r="BK37" s="35">
        <f t="shared" si="13"/>
        <v>2160</v>
      </c>
    </row>
    <row r="38" spans="1:63">
      <c r="AE38" s="2">
        <f>SUM(AE8:AE37)</f>
        <v>1524794158.6900001</v>
      </c>
    </row>
  </sheetData>
  <sortState ref="A9:BK45">
    <sortCondition ref="B9:B45"/>
  </sortState>
  <mergeCells count="11">
    <mergeCell ref="AZ6:BG6"/>
    <mergeCell ref="BH6:BJ6"/>
    <mergeCell ref="B5:J5"/>
    <mergeCell ref="AF5:BJ5"/>
    <mergeCell ref="B6:C6"/>
    <mergeCell ref="E6:AE6"/>
    <mergeCell ref="AF6:AG6"/>
    <mergeCell ref="AH6:AL6"/>
    <mergeCell ref="AM6:AS6"/>
    <mergeCell ref="AT6:AU6"/>
    <mergeCell ref="AV6:AY6"/>
  </mergeCells>
  <pageMargins left="0.70866141732283472" right="0.70866141732283472" top="0.74803149606299213" bottom="0.74803149606299213" header="0.31496062992125984" footer="0.31496062992125984"/>
  <pageSetup scale="60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I44"/>
  <sheetViews>
    <sheetView workbookViewId="0">
      <pane xSplit="3" ySplit="7" topLeftCell="R32" activePane="bottomRight" state="frozen"/>
      <selection pane="topRight" activeCell="D1" sqref="D1"/>
      <selection pane="bottomLeft" activeCell="A8" sqref="A8"/>
      <selection pane="bottomRight" activeCell="AI44" sqref="AI44"/>
    </sheetView>
  </sheetViews>
  <sheetFormatPr baseColWidth="10" defaultRowHeight="14.4"/>
  <cols>
    <col min="1" max="1" width="9.33203125" customWidth="1"/>
    <col min="2" max="2" width="30.88671875" customWidth="1"/>
    <col min="3" max="3" width="13" bestFit="1" customWidth="1"/>
    <col min="4" max="4" width="12.5546875" style="136" bestFit="1" customWidth="1"/>
    <col min="5" max="33" width="11.44140625" style="136"/>
    <col min="34" max="34" width="14.109375" style="136" bestFit="1" customWidth="1"/>
    <col min="35" max="35" width="14.109375" bestFit="1" customWidth="1"/>
  </cols>
  <sheetData>
    <row r="1" spans="1:35">
      <c r="B1" s="3" t="s">
        <v>120</v>
      </c>
      <c r="C1" s="2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126"/>
      <c r="AC1" s="126"/>
      <c r="AD1" s="126"/>
      <c r="AE1" s="126"/>
      <c r="AF1" s="126"/>
      <c r="AG1" s="126"/>
      <c r="AH1" s="126"/>
      <c r="AI1" s="2"/>
    </row>
    <row r="2" spans="1:35" ht="15" thickBot="1">
      <c r="B2" s="2"/>
      <c r="C2" s="2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6"/>
      <c r="AE2" s="126"/>
      <c r="AF2" s="126"/>
      <c r="AG2" s="126"/>
      <c r="AH2" s="126"/>
      <c r="AI2" s="2"/>
    </row>
    <row r="3" spans="1:35" ht="15.75" customHeight="1" thickBot="1">
      <c r="A3" s="199" t="s">
        <v>106</v>
      </c>
      <c r="B3" s="199" t="s">
        <v>10</v>
      </c>
      <c r="C3" s="199" t="s">
        <v>71</v>
      </c>
      <c r="D3" s="206" t="s">
        <v>72</v>
      </c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  <c r="Q3" s="206"/>
      <c r="R3" s="206"/>
      <c r="S3" s="206"/>
      <c r="T3" s="206"/>
      <c r="U3" s="206"/>
      <c r="V3" s="206"/>
      <c r="W3" s="206"/>
      <c r="X3" s="206"/>
      <c r="Y3" s="206"/>
      <c r="Z3" s="206"/>
      <c r="AA3" s="206"/>
      <c r="AB3" s="206"/>
      <c r="AC3" s="206"/>
      <c r="AD3" s="206"/>
      <c r="AE3" s="206"/>
      <c r="AF3" s="206"/>
      <c r="AG3" s="206"/>
      <c r="AH3" s="207"/>
      <c r="AI3" s="36"/>
    </row>
    <row r="4" spans="1:35" ht="15" customHeight="1" thickBot="1">
      <c r="A4" s="200"/>
      <c r="B4" s="200"/>
      <c r="C4" s="200"/>
      <c r="D4" s="204" t="s">
        <v>3</v>
      </c>
      <c r="E4" s="205"/>
      <c r="F4" s="208" t="s">
        <v>4</v>
      </c>
      <c r="G4" s="204"/>
      <c r="H4" s="204"/>
      <c r="I4" s="204"/>
      <c r="J4" s="205"/>
      <c r="K4" s="208" t="s">
        <v>5</v>
      </c>
      <c r="L4" s="204"/>
      <c r="M4" s="204"/>
      <c r="N4" s="204"/>
      <c r="O4" s="204"/>
      <c r="P4" s="204"/>
      <c r="Q4" s="204"/>
      <c r="R4" s="209" t="s">
        <v>6</v>
      </c>
      <c r="S4" s="210"/>
      <c r="T4" s="209" t="s">
        <v>7</v>
      </c>
      <c r="U4" s="204"/>
      <c r="V4" s="204"/>
      <c r="W4" s="210"/>
      <c r="X4" s="209" t="s">
        <v>8</v>
      </c>
      <c r="Y4" s="204"/>
      <c r="Z4" s="204"/>
      <c r="AA4" s="204"/>
      <c r="AB4" s="204"/>
      <c r="AC4" s="204"/>
      <c r="AD4" s="204"/>
      <c r="AE4" s="210"/>
      <c r="AF4" s="211" t="s">
        <v>9</v>
      </c>
      <c r="AG4" s="206"/>
      <c r="AH4" s="207"/>
      <c r="AI4" s="36"/>
    </row>
    <row r="5" spans="1:35" ht="15" thickBot="1">
      <c r="A5" s="200"/>
      <c r="B5" s="200"/>
      <c r="C5" s="200"/>
      <c r="D5" s="127" t="s">
        <v>73</v>
      </c>
      <c r="E5" s="128" t="s">
        <v>74</v>
      </c>
      <c r="F5" s="128" t="s">
        <v>75</v>
      </c>
      <c r="G5" s="128" t="s">
        <v>76</v>
      </c>
      <c r="H5" s="128" t="s">
        <v>77</v>
      </c>
      <c r="I5" s="128" t="s">
        <v>78</v>
      </c>
      <c r="J5" s="128" t="s">
        <v>79</v>
      </c>
      <c r="K5" s="128" t="s">
        <v>80</v>
      </c>
      <c r="L5" s="128" t="s">
        <v>81</v>
      </c>
      <c r="M5" s="128" t="s">
        <v>82</v>
      </c>
      <c r="N5" s="128" t="s">
        <v>83</v>
      </c>
      <c r="O5" s="128" t="s">
        <v>84</v>
      </c>
      <c r="P5" s="128" t="s">
        <v>85</v>
      </c>
      <c r="Q5" s="128" t="s">
        <v>86</v>
      </c>
      <c r="R5" s="128" t="s">
        <v>87</v>
      </c>
      <c r="S5" s="128" t="s">
        <v>88</v>
      </c>
      <c r="T5" s="128" t="s">
        <v>89</v>
      </c>
      <c r="U5" s="128" t="s">
        <v>90</v>
      </c>
      <c r="V5" s="128" t="s">
        <v>91</v>
      </c>
      <c r="W5" s="128" t="s">
        <v>92</v>
      </c>
      <c r="X5" s="128" t="s">
        <v>93</v>
      </c>
      <c r="Y5" s="128" t="s">
        <v>94</v>
      </c>
      <c r="Z5" s="128" t="s">
        <v>95</v>
      </c>
      <c r="AA5" s="128" t="s">
        <v>96</v>
      </c>
      <c r="AB5" s="128" t="s">
        <v>97</v>
      </c>
      <c r="AC5" s="128" t="s">
        <v>98</v>
      </c>
      <c r="AD5" s="128" t="s">
        <v>99</v>
      </c>
      <c r="AE5" s="128" t="s">
        <v>100</v>
      </c>
      <c r="AF5" s="129" t="s">
        <v>101</v>
      </c>
      <c r="AG5" s="129" t="s">
        <v>102</v>
      </c>
      <c r="AH5" s="130" t="s">
        <v>103</v>
      </c>
      <c r="AI5" s="41"/>
    </row>
    <row r="6" spans="1:35" ht="51.6" thickBot="1">
      <c r="A6" s="201"/>
      <c r="B6" s="201"/>
      <c r="C6" s="201"/>
      <c r="D6" s="131" t="s">
        <v>40</v>
      </c>
      <c r="E6" s="132" t="s">
        <v>41</v>
      </c>
      <c r="F6" s="132" t="s">
        <v>42</v>
      </c>
      <c r="G6" s="132" t="s">
        <v>43</v>
      </c>
      <c r="H6" s="132" t="s">
        <v>44</v>
      </c>
      <c r="I6" s="132" t="s">
        <v>45</v>
      </c>
      <c r="J6" s="132" t="s">
        <v>46</v>
      </c>
      <c r="K6" s="132" t="s">
        <v>47</v>
      </c>
      <c r="L6" s="132" t="s">
        <v>48</v>
      </c>
      <c r="M6" s="132" t="s">
        <v>49</v>
      </c>
      <c r="N6" s="132" t="s">
        <v>50</v>
      </c>
      <c r="O6" s="132" t="s">
        <v>51</v>
      </c>
      <c r="P6" s="132" t="s">
        <v>52</v>
      </c>
      <c r="Q6" s="132" t="s">
        <v>53</v>
      </c>
      <c r="R6" s="132" t="s">
        <v>54</v>
      </c>
      <c r="S6" s="132" t="s">
        <v>55</v>
      </c>
      <c r="T6" s="132" t="s">
        <v>56</v>
      </c>
      <c r="U6" s="132" t="s">
        <v>57</v>
      </c>
      <c r="V6" s="132" t="s">
        <v>58</v>
      </c>
      <c r="W6" s="132" t="s">
        <v>59</v>
      </c>
      <c r="X6" s="132" t="s">
        <v>60</v>
      </c>
      <c r="Y6" s="132" t="s">
        <v>61</v>
      </c>
      <c r="Z6" s="132" t="s">
        <v>62</v>
      </c>
      <c r="AA6" s="132" t="s">
        <v>63</v>
      </c>
      <c r="AB6" s="132" t="s">
        <v>64</v>
      </c>
      <c r="AC6" s="132" t="s">
        <v>65</v>
      </c>
      <c r="AD6" s="132" t="s">
        <v>66</v>
      </c>
      <c r="AE6" s="132" t="s">
        <v>67</v>
      </c>
      <c r="AF6" s="132" t="s">
        <v>68</v>
      </c>
      <c r="AG6" s="132" t="s">
        <v>69</v>
      </c>
      <c r="AH6" s="133" t="s">
        <v>70</v>
      </c>
      <c r="AI6" s="2"/>
    </row>
    <row r="7" spans="1:35" ht="51.6" hidden="1" thickBot="1">
      <c r="A7" s="64" t="str">
        <f>A3</f>
        <v>No. ORDEN</v>
      </c>
      <c r="B7" s="64" t="str">
        <f>B3</f>
        <v xml:space="preserve"> DENOMINACIÓN DEL EMPLEO </v>
      </c>
      <c r="C7" s="64" t="str">
        <f>C3</f>
        <v>VALOR HORA</v>
      </c>
      <c r="D7" s="131" t="s">
        <v>40</v>
      </c>
      <c r="E7" s="132" t="s">
        <v>41</v>
      </c>
      <c r="F7" s="132" t="s">
        <v>42</v>
      </c>
      <c r="G7" s="132" t="s">
        <v>43</v>
      </c>
      <c r="H7" s="132" t="s">
        <v>44</v>
      </c>
      <c r="I7" s="132" t="s">
        <v>45</v>
      </c>
      <c r="J7" s="132" t="s">
        <v>46</v>
      </c>
      <c r="K7" s="132" t="s">
        <v>47</v>
      </c>
      <c r="L7" s="132" t="s">
        <v>48</v>
      </c>
      <c r="M7" s="132" t="s">
        <v>49</v>
      </c>
      <c r="N7" s="132" t="s">
        <v>50</v>
      </c>
      <c r="O7" s="132" t="s">
        <v>51</v>
      </c>
      <c r="P7" s="132" t="s">
        <v>52</v>
      </c>
      <c r="Q7" s="132" t="s">
        <v>53</v>
      </c>
      <c r="R7" s="132" t="s">
        <v>54</v>
      </c>
      <c r="S7" s="132" t="s">
        <v>55</v>
      </c>
      <c r="T7" s="132" t="s">
        <v>56</v>
      </c>
      <c r="U7" s="132" t="s">
        <v>57</v>
      </c>
      <c r="V7" s="132" t="s">
        <v>58</v>
      </c>
      <c r="W7" s="132" t="s">
        <v>59</v>
      </c>
      <c r="X7" s="132" t="s">
        <v>60</v>
      </c>
      <c r="Y7" s="132" t="s">
        <v>61</v>
      </c>
      <c r="Z7" s="132" t="s">
        <v>62</v>
      </c>
      <c r="AA7" s="132" t="s">
        <v>63</v>
      </c>
      <c r="AB7" s="132" t="s">
        <v>64</v>
      </c>
      <c r="AC7" s="132" t="s">
        <v>65</v>
      </c>
      <c r="AD7" s="132" t="s">
        <v>66</v>
      </c>
      <c r="AE7" s="132" t="s">
        <v>67</v>
      </c>
      <c r="AF7" s="132" t="s">
        <v>68</v>
      </c>
      <c r="AG7" s="132" t="s">
        <v>69</v>
      </c>
      <c r="AH7" s="133" t="s">
        <v>70</v>
      </c>
      <c r="AI7" s="2"/>
    </row>
    <row r="8" spans="1:35" ht="28.8">
      <c r="A8" s="53">
        <v>1</v>
      </c>
      <c r="B8" s="44" t="str">
        <f>+'10 - 2008'!B8</f>
        <v>AUXILIAR AREA DE LA SALUD (PROMOTORA)</v>
      </c>
      <c r="C8" s="44">
        <f>+'10 - 2008'!AE8/'10 - 2008'!BK8</f>
        <v>15841.559270833333</v>
      </c>
      <c r="D8" s="134">
        <f>+$C8*'10 - 2008'!AF8</f>
        <v>0</v>
      </c>
      <c r="E8" s="134">
        <f>+$C8*'10 - 2008'!AG8</f>
        <v>0</v>
      </c>
      <c r="F8" s="134">
        <f>+$C8*'10 - 2008'!AH8</f>
        <v>0</v>
      </c>
      <c r="G8" s="134">
        <f>+$C8*'10 - 2008'!AI8</f>
        <v>0</v>
      </c>
      <c r="H8" s="134">
        <f>+$C8*'10 - 2008'!AJ8</f>
        <v>0</v>
      </c>
      <c r="I8" s="134">
        <f>+$C8*'10 - 2008'!AK8</f>
        <v>2534649.4833333334</v>
      </c>
      <c r="J8" s="134">
        <f>+$C8*'10 - 2008'!AL8</f>
        <v>0</v>
      </c>
      <c r="K8" s="134">
        <f>+$C8*'10 - 2008'!AM8</f>
        <v>0</v>
      </c>
      <c r="L8" s="134">
        <f>+$C8*'10 - 2008'!AN8</f>
        <v>0</v>
      </c>
      <c r="M8" s="134">
        <f>+$C8*'10 - 2008'!AO8</f>
        <v>0</v>
      </c>
      <c r="N8" s="134">
        <f>+$C8*'10 - 2008'!AP8</f>
        <v>0</v>
      </c>
      <c r="O8" s="134">
        <f>+$C8*'10 - 2008'!AQ8</f>
        <v>0</v>
      </c>
      <c r="P8" s="134">
        <f>+$C8*'10 - 2008'!AR8</f>
        <v>0</v>
      </c>
      <c r="Q8" s="134">
        <f>+$C8*'10 - 2008'!AS8</f>
        <v>0</v>
      </c>
      <c r="R8" s="134">
        <f>+$C8*'10 - 2008'!AT8</f>
        <v>0</v>
      </c>
      <c r="S8" s="134">
        <f>+$C8*'10 - 2008'!AU8</f>
        <v>0</v>
      </c>
      <c r="T8" s="134">
        <f>+$C8*'10 - 2008'!AV8</f>
        <v>0</v>
      </c>
      <c r="U8" s="134">
        <f>+$C8*'10 - 2008'!AW8</f>
        <v>0</v>
      </c>
      <c r="V8" s="134">
        <f>+$C8*'10 - 2008'!AX8</f>
        <v>0</v>
      </c>
      <c r="W8" s="134">
        <f>+$C8*'10 - 2008'!AY8</f>
        <v>0</v>
      </c>
      <c r="X8" s="134">
        <f>+$C8*'10 - 2008'!AZ8</f>
        <v>0</v>
      </c>
      <c r="Y8" s="134">
        <f>+$C8*'10 - 2008'!BA8</f>
        <v>0</v>
      </c>
      <c r="Z8" s="134">
        <f>+$C8*'10 - 2008'!BB8</f>
        <v>0</v>
      </c>
      <c r="AA8" s="134">
        <f>+$C8*'10 - 2008'!BC8</f>
        <v>0</v>
      </c>
      <c r="AB8" s="134">
        <f>+$C8*'10 - 2008'!BD8</f>
        <v>0</v>
      </c>
      <c r="AC8" s="134">
        <f>+$C8*'10 - 2008'!BE8</f>
        <v>0</v>
      </c>
      <c r="AD8" s="134">
        <f>+$C8*'10 - 2008'!BF8</f>
        <v>0</v>
      </c>
      <c r="AE8" s="134">
        <f>+$C8*'10 - 2008'!BG8</f>
        <v>0</v>
      </c>
      <c r="AF8" s="134">
        <f>+$C8*'10 - 2008'!BH8</f>
        <v>0</v>
      </c>
      <c r="AG8" s="134">
        <f>+$C8*'10 - 2008'!BI8</f>
        <v>0</v>
      </c>
      <c r="AH8" s="134">
        <f>+$C8*'10 - 2008'!BJ8</f>
        <v>0</v>
      </c>
      <c r="AI8" s="2"/>
    </row>
    <row r="9" spans="1:35" ht="28.8">
      <c r="A9" s="53">
        <v>2</v>
      </c>
      <c r="B9" s="44" t="str">
        <f>+'10 - 2008'!B9</f>
        <v>AUXILIAR AREA DE LA SALUD (PROMOTORA)</v>
      </c>
      <c r="C9" s="44">
        <f>+'10 - 2008'!AE9/'10 - 2008'!BK9</f>
        <v>15841.559270833333</v>
      </c>
      <c r="D9" s="134">
        <f>+$C9*'10 - 2008'!AF9</f>
        <v>0</v>
      </c>
      <c r="E9" s="134">
        <f>+$C9*'10 - 2008'!AG9</f>
        <v>0</v>
      </c>
      <c r="F9" s="134">
        <f>+$C9*'10 - 2008'!AH9</f>
        <v>2534649.4833333334</v>
      </c>
      <c r="G9" s="134">
        <f>+$C9*'10 - 2008'!AI9</f>
        <v>0</v>
      </c>
      <c r="H9" s="134">
        <f>+$C9*'10 - 2008'!AJ9</f>
        <v>0</v>
      </c>
      <c r="I9" s="134">
        <f>+$C9*'10 - 2008'!AK9</f>
        <v>0</v>
      </c>
      <c r="J9" s="134">
        <f>+$C9*'10 - 2008'!AL9</f>
        <v>0</v>
      </c>
      <c r="K9" s="134">
        <f>+$C9*'10 - 2008'!AM9</f>
        <v>0</v>
      </c>
      <c r="L9" s="134">
        <f>+$C9*'10 - 2008'!AN9</f>
        <v>0</v>
      </c>
      <c r="M9" s="134">
        <f>+$C9*'10 - 2008'!AO9</f>
        <v>0</v>
      </c>
      <c r="N9" s="134">
        <f>+$C9*'10 - 2008'!AP9</f>
        <v>0</v>
      </c>
      <c r="O9" s="134">
        <f>+$C9*'10 - 2008'!AQ9</f>
        <v>0</v>
      </c>
      <c r="P9" s="134">
        <f>+$C9*'10 - 2008'!AR9</f>
        <v>0</v>
      </c>
      <c r="Q9" s="134">
        <f>+$C9*'10 - 2008'!AS9</f>
        <v>0</v>
      </c>
      <c r="R9" s="134">
        <f>+$C9*'10 - 2008'!AT9</f>
        <v>0</v>
      </c>
      <c r="S9" s="134">
        <f>+$C9*'10 - 2008'!AU9</f>
        <v>0</v>
      </c>
      <c r="T9" s="134">
        <f>+$C9*'10 - 2008'!AV9</f>
        <v>0</v>
      </c>
      <c r="U9" s="134">
        <f>+$C9*'10 - 2008'!AW9</f>
        <v>0</v>
      </c>
      <c r="V9" s="134">
        <f>+$C9*'10 - 2008'!AX9</f>
        <v>0</v>
      </c>
      <c r="W9" s="134">
        <f>+$C9*'10 - 2008'!AY9</f>
        <v>0</v>
      </c>
      <c r="X9" s="134">
        <f>+$C9*'10 - 2008'!AZ9</f>
        <v>0</v>
      </c>
      <c r="Y9" s="134">
        <f>+$C9*'10 - 2008'!BA9</f>
        <v>0</v>
      </c>
      <c r="Z9" s="134">
        <f>+$C9*'10 - 2008'!BB9</f>
        <v>0</v>
      </c>
      <c r="AA9" s="134">
        <f>+$C9*'10 - 2008'!BC9</f>
        <v>0</v>
      </c>
      <c r="AB9" s="134">
        <f>+$C9*'10 - 2008'!BD9</f>
        <v>0</v>
      </c>
      <c r="AC9" s="134">
        <f>+$C9*'10 - 2008'!BE9</f>
        <v>0</v>
      </c>
      <c r="AD9" s="134">
        <f>+$C9*'10 - 2008'!BF9</f>
        <v>0</v>
      </c>
      <c r="AE9" s="134">
        <f>+$C9*'10 - 2008'!BG9</f>
        <v>0</v>
      </c>
      <c r="AF9" s="134">
        <f>+$C9*'10 - 2008'!BH9</f>
        <v>0</v>
      </c>
      <c r="AG9" s="134">
        <f>+$C9*'10 - 2008'!BI9</f>
        <v>0</v>
      </c>
      <c r="AH9" s="134">
        <f>+$C9*'10 - 2008'!BJ9</f>
        <v>0</v>
      </c>
      <c r="AI9" s="2"/>
    </row>
    <row r="10" spans="1:35" ht="28.8">
      <c r="A10" s="53">
        <v>3</v>
      </c>
      <c r="B10" s="44" t="str">
        <f>+'10 - 2008'!B10</f>
        <v>AUXILIAR AREA DE LA SALUD (PROMOTORA)</v>
      </c>
      <c r="C10" s="44">
        <f>+'10 - 2008'!AE10/'10 - 2008'!BK10</f>
        <v>15841.559270833333</v>
      </c>
      <c r="D10" s="134">
        <f>+$C10*'10 - 2008'!AF10</f>
        <v>0</v>
      </c>
      <c r="E10" s="134">
        <f>+$C10*'10 - 2008'!AG10</f>
        <v>0</v>
      </c>
      <c r="F10" s="134">
        <f>+$C10*'10 - 2008'!AH10</f>
        <v>0</v>
      </c>
      <c r="G10" s="134">
        <f>+$C10*'10 - 2008'!AI10</f>
        <v>0</v>
      </c>
      <c r="H10" s="134">
        <f>+$C10*'10 - 2008'!AJ10</f>
        <v>0</v>
      </c>
      <c r="I10" s="134">
        <f>+$C10*'10 - 2008'!AK10</f>
        <v>2534649.4833333334</v>
      </c>
      <c r="J10" s="134">
        <f>+$C10*'10 - 2008'!AL10</f>
        <v>0</v>
      </c>
      <c r="K10" s="134">
        <f>+$C10*'10 - 2008'!AM10</f>
        <v>0</v>
      </c>
      <c r="L10" s="134">
        <f>+$C10*'10 - 2008'!AN10</f>
        <v>0</v>
      </c>
      <c r="M10" s="134">
        <f>+$C10*'10 - 2008'!AO10</f>
        <v>0</v>
      </c>
      <c r="N10" s="134">
        <f>+$C10*'10 - 2008'!AP10</f>
        <v>0</v>
      </c>
      <c r="O10" s="134">
        <f>+$C10*'10 - 2008'!AQ10</f>
        <v>0</v>
      </c>
      <c r="P10" s="134">
        <f>+$C10*'10 - 2008'!AR10</f>
        <v>0</v>
      </c>
      <c r="Q10" s="134">
        <f>+$C10*'10 - 2008'!AS10</f>
        <v>0</v>
      </c>
      <c r="R10" s="134">
        <f>+$C10*'10 - 2008'!AT10</f>
        <v>0</v>
      </c>
      <c r="S10" s="134">
        <f>+$C10*'10 - 2008'!AU10</f>
        <v>0</v>
      </c>
      <c r="T10" s="134">
        <f>+$C10*'10 - 2008'!AV10</f>
        <v>0</v>
      </c>
      <c r="U10" s="134">
        <f>+$C10*'10 - 2008'!AW10</f>
        <v>0</v>
      </c>
      <c r="V10" s="134">
        <f>+$C10*'10 - 2008'!AX10</f>
        <v>0</v>
      </c>
      <c r="W10" s="134">
        <f>+$C10*'10 - 2008'!AY10</f>
        <v>0</v>
      </c>
      <c r="X10" s="134">
        <f>+$C10*'10 - 2008'!AZ10</f>
        <v>0</v>
      </c>
      <c r="Y10" s="134">
        <f>+$C10*'10 - 2008'!BA10</f>
        <v>0</v>
      </c>
      <c r="Z10" s="134">
        <f>+$C10*'10 - 2008'!BB10</f>
        <v>0</v>
      </c>
      <c r="AA10" s="134">
        <f>+$C10*'10 - 2008'!BC10</f>
        <v>0</v>
      </c>
      <c r="AB10" s="134">
        <f>+$C10*'10 - 2008'!BD10</f>
        <v>0</v>
      </c>
      <c r="AC10" s="134">
        <f>+$C10*'10 - 2008'!BE10</f>
        <v>0</v>
      </c>
      <c r="AD10" s="134">
        <f>+$C10*'10 - 2008'!BF10</f>
        <v>0</v>
      </c>
      <c r="AE10" s="134">
        <f>+$C10*'10 - 2008'!BG10</f>
        <v>0</v>
      </c>
      <c r="AF10" s="134">
        <f>+$C10*'10 - 2008'!BH10</f>
        <v>0</v>
      </c>
      <c r="AG10" s="134">
        <f>+$C10*'10 - 2008'!BI10</f>
        <v>0</v>
      </c>
      <c r="AH10" s="134">
        <f>+$C10*'10 - 2008'!BJ10</f>
        <v>0</v>
      </c>
      <c r="AI10" s="2"/>
    </row>
    <row r="11" spans="1:35" ht="28.8">
      <c r="A11" s="53">
        <v>4</v>
      </c>
      <c r="B11" s="44" t="str">
        <f>+'10 - 2008'!B11</f>
        <v>AUXILIAR AREA DE LA SALUD (PROMOTORA)</v>
      </c>
      <c r="C11" s="44">
        <f>+'10 - 2008'!AE11/'10 - 2008'!BK11</f>
        <v>15841.559270833333</v>
      </c>
      <c r="D11" s="134">
        <f>+$C11*'10 - 2008'!AF11</f>
        <v>0</v>
      </c>
      <c r="E11" s="134">
        <f>+$C11*'10 - 2008'!AG11</f>
        <v>0</v>
      </c>
      <c r="F11" s="134">
        <f>+$C11*'10 - 2008'!AH11</f>
        <v>2534649.4833333334</v>
      </c>
      <c r="G11" s="134">
        <f>+$C11*'10 - 2008'!AI11</f>
        <v>0</v>
      </c>
      <c r="H11" s="134">
        <f>+$C11*'10 - 2008'!AJ11</f>
        <v>0</v>
      </c>
      <c r="I11" s="134">
        <f>+$C11*'10 - 2008'!AK11</f>
        <v>0</v>
      </c>
      <c r="J11" s="134">
        <f>+$C11*'10 - 2008'!AL11</f>
        <v>0</v>
      </c>
      <c r="K11" s="134">
        <f>+$C11*'10 - 2008'!AM11</f>
        <v>0</v>
      </c>
      <c r="L11" s="134">
        <f>+$C11*'10 - 2008'!AN11</f>
        <v>0</v>
      </c>
      <c r="M11" s="134">
        <f>+$C11*'10 - 2008'!AO11</f>
        <v>0</v>
      </c>
      <c r="N11" s="134">
        <f>+$C11*'10 - 2008'!AP11</f>
        <v>0</v>
      </c>
      <c r="O11" s="134">
        <f>+$C11*'10 - 2008'!AQ11</f>
        <v>0</v>
      </c>
      <c r="P11" s="134">
        <f>+$C11*'10 - 2008'!AR11</f>
        <v>0</v>
      </c>
      <c r="Q11" s="134">
        <f>+$C11*'10 - 2008'!AS11</f>
        <v>0</v>
      </c>
      <c r="R11" s="134">
        <f>+$C11*'10 - 2008'!AT11</f>
        <v>0</v>
      </c>
      <c r="S11" s="134">
        <f>+$C11*'10 - 2008'!AU11</f>
        <v>0</v>
      </c>
      <c r="T11" s="134">
        <f>+$C11*'10 - 2008'!AV11</f>
        <v>0</v>
      </c>
      <c r="U11" s="134">
        <f>+$C11*'10 - 2008'!AW11</f>
        <v>0</v>
      </c>
      <c r="V11" s="134">
        <f>+$C11*'10 - 2008'!AX11</f>
        <v>0</v>
      </c>
      <c r="W11" s="134">
        <f>+$C11*'10 - 2008'!AY11</f>
        <v>0</v>
      </c>
      <c r="X11" s="134">
        <f>+$C11*'10 - 2008'!AZ11</f>
        <v>0</v>
      </c>
      <c r="Y11" s="134">
        <f>+$C11*'10 - 2008'!BA11</f>
        <v>0</v>
      </c>
      <c r="Z11" s="134">
        <f>+$C11*'10 - 2008'!BB11</f>
        <v>0</v>
      </c>
      <c r="AA11" s="134">
        <f>+$C11*'10 - 2008'!BC11</f>
        <v>0</v>
      </c>
      <c r="AB11" s="134">
        <f>+$C11*'10 - 2008'!BD11</f>
        <v>0</v>
      </c>
      <c r="AC11" s="134">
        <f>+$C11*'10 - 2008'!BE11</f>
        <v>0</v>
      </c>
      <c r="AD11" s="134">
        <f>+$C11*'10 - 2008'!BF11</f>
        <v>0</v>
      </c>
      <c r="AE11" s="134">
        <f>+$C11*'10 - 2008'!BG11</f>
        <v>0</v>
      </c>
      <c r="AF11" s="134">
        <f>+$C11*'10 - 2008'!BH11</f>
        <v>0</v>
      </c>
      <c r="AG11" s="134">
        <f>+$C11*'10 - 2008'!BI11</f>
        <v>0</v>
      </c>
      <c r="AH11" s="134">
        <f>+$C11*'10 - 2008'!BJ11</f>
        <v>0</v>
      </c>
      <c r="AI11" s="2"/>
    </row>
    <row r="12" spans="1:35" ht="28.8">
      <c r="A12" s="53">
        <v>5</v>
      </c>
      <c r="B12" s="44" t="str">
        <f>+'10 - 2008'!B12</f>
        <v>AUXILIAR AREA DE LA SALUD (PROMOTORA)</v>
      </c>
      <c r="C12" s="44">
        <f>+'10 - 2008'!AE12/'10 - 2008'!BK12</f>
        <v>15823.337395833334</v>
      </c>
      <c r="D12" s="134">
        <f>+$C12*'10 - 2008'!AF12</f>
        <v>0</v>
      </c>
      <c r="E12" s="134">
        <f>+$C12*'10 - 2008'!AG12</f>
        <v>0</v>
      </c>
      <c r="F12" s="134">
        <f>+$C12*'10 - 2008'!AH12</f>
        <v>0</v>
      </c>
      <c r="G12" s="134">
        <f>+$C12*'10 - 2008'!AI12</f>
        <v>0</v>
      </c>
      <c r="H12" s="134">
        <f>+$C12*'10 - 2008'!AJ12</f>
        <v>0</v>
      </c>
      <c r="I12" s="134">
        <f>+$C12*'10 - 2008'!AK12</f>
        <v>0</v>
      </c>
      <c r="J12" s="134">
        <f>+$C12*'10 - 2008'!AL12</f>
        <v>0</v>
      </c>
      <c r="K12" s="134">
        <f>+$C12*'10 - 2008'!AM12</f>
        <v>0</v>
      </c>
      <c r="L12" s="134">
        <f>+$C12*'10 - 2008'!AN12</f>
        <v>0</v>
      </c>
      <c r="M12" s="134">
        <f>+$C12*'10 - 2008'!AO12</f>
        <v>0</v>
      </c>
      <c r="N12" s="134">
        <f>+$C12*'10 - 2008'!AP12</f>
        <v>0</v>
      </c>
      <c r="O12" s="134">
        <f>+$C12*'10 - 2008'!AQ12</f>
        <v>0</v>
      </c>
      <c r="P12" s="134">
        <f>+$C12*'10 - 2008'!AR12</f>
        <v>0</v>
      </c>
      <c r="Q12" s="134">
        <f>+$C12*'10 - 2008'!AS12</f>
        <v>0</v>
      </c>
      <c r="R12" s="134">
        <f>+$C12*'10 - 2008'!AT12</f>
        <v>0</v>
      </c>
      <c r="S12" s="134">
        <f>+$C12*'10 - 2008'!AU12</f>
        <v>0</v>
      </c>
      <c r="T12" s="134">
        <f>+$C12*'10 - 2008'!AV12</f>
        <v>0</v>
      </c>
      <c r="U12" s="134">
        <f>+$C12*'10 - 2008'!AW12</f>
        <v>0</v>
      </c>
      <c r="V12" s="134">
        <f>+$C12*'10 - 2008'!AX12</f>
        <v>0</v>
      </c>
      <c r="W12" s="134">
        <f>+$C12*'10 - 2008'!AY12</f>
        <v>0</v>
      </c>
      <c r="X12" s="134">
        <f>+$C12*'10 - 2008'!AZ12</f>
        <v>0</v>
      </c>
      <c r="Y12" s="134">
        <f>+$C12*'10 - 2008'!BA12</f>
        <v>0</v>
      </c>
      <c r="Z12" s="134">
        <f>+$C12*'10 - 2008'!BB12</f>
        <v>0</v>
      </c>
      <c r="AA12" s="134">
        <f>+$C12*'10 - 2008'!BC12</f>
        <v>0</v>
      </c>
      <c r="AB12" s="134">
        <f>+$C12*'10 - 2008'!BD12</f>
        <v>0</v>
      </c>
      <c r="AC12" s="134">
        <f>+$C12*'10 - 2008'!BE12</f>
        <v>0</v>
      </c>
      <c r="AD12" s="134">
        <f>+$C12*'10 - 2008'!BF12</f>
        <v>0</v>
      </c>
      <c r="AE12" s="134">
        <f>+$C12*'10 - 2008'!BG12</f>
        <v>0</v>
      </c>
      <c r="AF12" s="134">
        <f>+$C12*'10 - 2008'!BH12</f>
        <v>0</v>
      </c>
      <c r="AG12" s="134">
        <f>+$C12*'10 - 2008'!BI12</f>
        <v>0</v>
      </c>
      <c r="AH12" s="134">
        <f>+$C12*'10 - 2008'!BJ12</f>
        <v>2531733.9833333334</v>
      </c>
      <c r="AI12" s="2"/>
    </row>
    <row r="13" spans="1:35">
      <c r="A13" s="53">
        <v>6</v>
      </c>
      <c r="B13" s="44" t="str">
        <f>+'10 - 2008'!B13</f>
        <v>AUXILIAR DE ENFERMERIA</v>
      </c>
      <c r="C13" s="44">
        <f>+'10 - 2008'!AE13/'10 - 2008'!BK13</f>
        <v>41154.528697916663</v>
      </c>
      <c r="D13" s="134">
        <f>+$C13*'10 - 2008'!AF13</f>
        <v>0</v>
      </c>
      <c r="E13" s="134">
        <f>+$C13*'10 - 2008'!AG13</f>
        <v>0</v>
      </c>
      <c r="F13" s="134">
        <f>+$C13*'10 - 2008'!AH13</f>
        <v>6584724.5916666659</v>
      </c>
      <c r="G13" s="134">
        <f>+$C13*'10 - 2008'!AI13</f>
        <v>0</v>
      </c>
      <c r="H13" s="134">
        <f>+$C13*'10 - 2008'!AJ13</f>
        <v>0</v>
      </c>
      <c r="I13" s="134">
        <f>+$C13*'10 - 2008'!AK13</f>
        <v>0</v>
      </c>
      <c r="J13" s="134">
        <f>+$C13*'10 - 2008'!AL13</f>
        <v>0</v>
      </c>
      <c r="K13" s="134">
        <f>+$C13*'10 - 2008'!AM13</f>
        <v>0</v>
      </c>
      <c r="L13" s="134">
        <f>+$C13*'10 - 2008'!AN13</f>
        <v>0</v>
      </c>
      <c r="M13" s="134">
        <f>+$C13*'10 - 2008'!AO13</f>
        <v>0</v>
      </c>
      <c r="N13" s="134">
        <f>+$C13*'10 - 2008'!AP13</f>
        <v>0</v>
      </c>
      <c r="O13" s="134">
        <f>+$C13*'10 - 2008'!AQ13</f>
        <v>0</v>
      </c>
      <c r="P13" s="134">
        <f>+$C13*'10 - 2008'!AR13</f>
        <v>0</v>
      </c>
      <c r="Q13" s="134">
        <f>+$C13*'10 - 2008'!AS13</f>
        <v>0</v>
      </c>
      <c r="R13" s="134">
        <f>+$C13*'10 - 2008'!AT13</f>
        <v>0</v>
      </c>
      <c r="S13" s="134">
        <f>+$C13*'10 - 2008'!AU13</f>
        <v>0</v>
      </c>
      <c r="T13" s="134">
        <f>+$C13*'10 - 2008'!AV13</f>
        <v>0</v>
      </c>
      <c r="U13" s="134">
        <f>+$C13*'10 - 2008'!AW13</f>
        <v>0</v>
      </c>
      <c r="V13" s="134">
        <f>+$C13*'10 - 2008'!AX13</f>
        <v>0</v>
      </c>
      <c r="W13" s="134">
        <f>+$C13*'10 - 2008'!AY13</f>
        <v>0</v>
      </c>
      <c r="X13" s="134">
        <f>+$C13*'10 - 2008'!AZ13</f>
        <v>0</v>
      </c>
      <c r="Y13" s="134">
        <f>+$C13*'10 - 2008'!BA13</f>
        <v>0</v>
      </c>
      <c r="Z13" s="134">
        <f>+$C13*'10 - 2008'!BB13</f>
        <v>0</v>
      </c>
      <c r="AA13" s="134">
        <f>+$C13*'10 - 2008'!BC13</f>
        <v>0</v>
      </c>
      <c r="AB13" s="134">
        <f>+$C13*'10 - 2008'!BD13</f>
        <v>0</v>
      </c>
      <c r="AC13" s="134">
        <f>+$C13*'10 - 2008'!BE13</f>
        <v>0</v>
      </c>
      <c r="AD13" s="134">
        <f>+$C13*'10 - 2008'!BF13</f>
        <v>0</v>
      </c>
      <c r="AE13" s="134">
        <f>+$C13*'10 - 2008'!BG13</f>
        <v>0</v>
      </c>
      <c r="AF13" s="134">
        <f>+$C13*'10 - 2008'!BH13</f>
        <v>0</v>
      </c>
      <c r="AG13" s="134">
        <f>+$C13*'10 - 2008'!BI13</f>
        <v>0</v>
      </c>
      <c r="AH13" s="134">
        <f>+$C13*'10 - 2008'!BJ13</f>
        <v>0</v>
      </c>
      <c r="AI13" s="2"/>
    </row>
    <row r="14" spans="1:35">
      <c r="A14" s="53">
        <v>7</v>
      </c>
      <c r="B14" s="44" t="str">
        <f>+'10 - 2008'!B14</f>
        <v>AUXILIAR DE ENFERMERIA</v>
      </c>
      <c r="C14" s="44">
        <f>+'10 - 2008'!AE14/'10 - 2008'!BK14</f>
        <v>46331.001093749997</v>
      </c>
      <c r="D14" s="134">
        <f>+$C14*'10 - 2008'!AF14</f>
        <v>0</v>
      </c>
      <c r="E14" s="134">
        <f>+$C14*'10 - 2008'!AG14</f>
        <v>0</v>
      </c>
      <c r="F14" s="134">
        <f>+$C14*'10 - 2008'!AH14</f>
        <v>0</v>
      </c>
      <c r="G14" s="134">
        <f>+$C14*'10 - 2008'!AI14</f>
        <v>0</v>
      </c>
      <c r="H14" s="134">
        <f>+$C14*'10 - 2008'!AJ14</f>
        <v>0</v>
      </c>
      <c r="I14" s="134">
        <f>+$C14*'10 - 2008'!AK14</f>
        <v>7412960.1749999998</v>
      </c>
      <c r="J14" s="134">
        <f>+$C14*'10 - 2008'!AL14</f>
        <v>0</v>
      </c>
      <c r="K14" s="134">
        <f>+$C14*'10 - 2008'!AM14</f>
        <v>0</v>
      </c>
      <c r="L14" s="134">
        <f>+$C14*'10 - 2008'!AN14</f>
        <v>0</v>
      </c>
      <c r="M14" s="134">
        <f>+$C14*'10 - 2008'!AO14</f>
        <v>0</v>
      </c>
      <c r="N14" s="134">
        <f>+$C14*'10 - 2008'!AP14</f>
        <v>0</v>
      </c>
      <c r="O14" s="134">
        <f>+$C14*'10 - 2008'!AQ14</f>
        <v>0</v>
      </c>
      <c r="P14" s="134">
        <f>+$C14*'10 - 2008'!AR14</f>
        <v>0</v>
      </c>
      <c r="Q14" s="134">
        <f>+$C14*'10 - 2008'!AS14</f>
        <v>0</v>
      </c>
      <c r="R14" s="134">
        <f>+$C14*'10 - 2008'!AT14</f>
        <v>0</v>
      </c>
      <c r="S14" s="134">
        <f>+$C14*'10 - 2008'!AU14</f>
        <v>0</v>
      </c>
      <c r="T14" s="134">
        <f>+$C14*'10 - 2008'!AV14</f>
        <v>0</v>
      </c>
      <c r="U14" s="134">
        <f>+$C14*'10 - 2008'!AW14</f>
        <v>0</v>
      </c>
      <c r="V14" s="134">
        <f>+$C14*'10 - 2008'!AX14</f>
        <v>0</v>
      </c>
      <c r="W14" s="134">
        <f>+$C14*'10 - 2008'!AY14</f>
        <v>0</v>
      </c>
      <c r="X14" s="134">
        <f>+$C14*'10 - 2008'!AZ14</f>
        <v>0</v>
      </c>
      <c r="Y14" s="134">
        <f>+$C14*'10 - 2008'!BA14</f>
        <v>0</v>
      </c>
      <c r="Z14" s="134">
        <f>+$C14*'10 - 2008'!BB14</f>
        <v>0</v>
      </c>
      <c r="AA14" s="134">
        <f>+$C14*'10 - 2008'!BC14</f>
        <v>0</v>
      </c>
      <c r="AB14" s="134">
        <f>+$C14*'10 - 2008'!BD14</f>
        <v>0</v>
      </c>
      <c r="AC14" s="134">
        <f>+$C14*'10 - 2008'!BE14</f>
        <v>0</v>
      </c>
      <c r="AD14" s="134">
        <f>+$C14*'10 - 2008'!BF14</f>
        <v>0</v>
      </c>
      <c r="AE14" s="134">
        <f>+$C14*'10 - 2008'!BG14</f>
        <v>0</v>
      </c>
      <c r="AF14" s="134">
        <f>+$C14*'10 - 2008'!BH14</f>
        <v>0</v>
      </c>
      <c r="AG14" s="134">
        <f>+$C14*'10 - 2008'!BI14</f>
        <v>0</v>
      </c>
      <c r="AH14" s="134">
        <f>+$C14*'10 - 2008'!BJ14</f>
        <v>0</v>
      </c>
      <c r="AI14" s="2"/>
    </row>
    <row r="15" spans="1:35">
      <c r="A15" s="53">
        <v>8</v>
      </c>
      <c r="B15" s="44" t="str">
        <f>+'10 - 2008'!B15</f>
        <v>AUXILIAR DE ENFERMERIA</v>
      </c>
      <c r="C15" s="44">
        <f>+'10 - 2008'!AE15/'10 - 2008'!BK15</f>
        <v>36628.738009259258</v>
      </c>
      <c r="D15" s="134">
        <f>+$C15*'10 - 2008'!AF15</f>
        <v>6043741.7715277774</v>
      </c>
      <c r="E15" s="134">
        <f>+$C15*'10 - 2008'!AG15</f>
        <v>549431.0701388889</v>
      </c>
      <c r="F15" s="134">
        <f>+$C15*'10 - 2008'!AH15</f>
        <v>0</v>
      </c>
      <c r="G15" s="134">
        <f>+$C15*'10 - 2008'!AI15</f>
        <v>0</v>
      </c>
      <c r="H15" s="134">
        <f>+$C15*'10 - 2008'!AJ15</f>
        <v>0</v>
      </c>
      <c r="I15" s="134">
        <f>+$C15*'10 - 2008'!AK15</f>
        <v>0</v>
      </c>
      <c r="J15" s="134">
        <f>+$C15*'10 - 2008'!AL15</f>
        <v>0</v>
      </c>
      <c r="K15" s="134">
        <f>+$C15*'10 - 2008'!AM15</f>
        <v>0</v>
      </c>
      <c r="L15" s="134">
        <f>+$C15*'10 - 2008'!AN15</f>
        <v>0</v>
      </c>
      <c r="M15" s="134">
        <f>+$C15*'10 - 2008'!AO15</f>
        <v>0</v>
      </c>
      <c r="N15" s="134">
        <f>+$C15*'10 - 2008'!AP15</f>
        <v>0</v>
      </c>
      <c r="O15" s="134">
        <f>+$C15*'10 - 2008'!AQ15</f>
        <v>0</v>
      </c>
      <c r="P15" s="134">
        <f>+$C15*'10 - 2008'!AR15</f>
        <v>0</v>
      </c>
      <c r="Q15" s="134">
        <f>+$C15*'10 - 2008'!AS15</f>
        <v>0</v>
      </c>
      <c r="R15" s="134">
        <f>+$C15*'10 - 2008'!AT15</f>
        <v>0</v>
      </c>
      <c r="S15" s="134">
        <f>+$C15*'10 - 2008'!AU15</f>
        <v>0</v>
      </c>
      <c r="T15" s="134">
        <f>+$C15*'10 - 2008'!AV15</f>
        <v>0</v>
      </c>
      <c r="U15" s="134">
        <f>+$C15*'10 - 2008'!AW15</f>
        <v>0</v>
      </c>
      <c r="V15" s="134">
        <f>+$C15*'10 - 2008'!AX15</f>
        <v>0</v>
      </c>
      <c r="W15" s="134">
        <f>+$C15*'10 - 2008'!AY15</f>
        <v>0</v>
      </c>
      <c r="X15" s="134">
        <f>+$C15*'10 - 2008'!AZ15</f>
        <v>0</v>
      </c>
      <c r="Y15" s="134">
        <f>+$C15*'10 - 2008'!BA15</f>
        <v>0</v>
      </c>
      <c r="Z15" s="134">
        <f>+$C15*'10 - 2008'!BB15</f>
        <v>0</v>
      </c>
      <c r="AA15" s="134">
        <f>+$C15*'10 - 2008'!BC15</f>
        <v>0</v>
      </c>
      <c r="AB15" s="134">
        <f>+$C15*'10 - 2008'!BD15</f>
        <v>0</v>
      </c>
      <c r="AC15" s="134">
        <f>+$C15*'10 - 2008'!BE15</f>
        <v>0</v>
      </c>
      <c r="AD15" s="134">
        <f>+$C15*'10 - 2008'!BF15</f>
        <v>0</v>
      </c>
      <c r="AE15" s="134">
        <f>+$C15*'10 - 2008'!BG15</f>
        <v>0</v>
      </c>
      <c r="AF15" s="134">
        <f>+$C15*'10 - 2008'!BH15</f>
        <v>0</v>
      </c>
      <c r="AG15" s="134">
        <f>+$C15*'10 - 2008'!BI15</f>
        <v>0</v>
      </c>
      <c r="AH15" s="134">
        <f>+$C15*'10 - 2008'!BJ15</f>
        <v>0</v>
      </c>
      <c r="AI15" s="2"/>
    </row>
    <row r="16" spans="1:35">
      <c r="A16" s="53">
        <v>9</v>
      </c>
      <c r="B16" s="44" t="str">
        <f>+'10 - 2008'!B16</f>
        <v>AUXILIAR DE ENFERMERIA</v>
      </c>
      <c r="C16" s="44">
        <f>+'10 - 2008'!AE16/'10 - 2008'!BK16</f>
        <v>40948.09171296296</v>
      </c>
      <c r="D16" s="134">
        <f>+$C16*'10 - 2008'!AF16</f>
        <v>6756435.1326388884</v>
      </c>
      <c r="E16" s="134">
        <f>+$C16*'10 - 2008'!AG16</f>
        <v>614221.3756944444</v>
      </c>
      <c r="F16" s="134">
        <f>+$C16*'10 - 2008'!AH16</f>
        <v>0</v>
      </c>
      <c r="G16" s="134">
        <f>+$C16*'10 - 2008'!AI16</f>
        <v>0</v>
      </c>
      <c r="H16" s="134">
        <f>+$C16*'10 - 2008'!AJ16</f>
        <v>0</v>
      </c>
      <c r="I16" s="134">
        <f>+$C16*'10 - 2008'!AK16</f>
        <v>0</v>
      </c>
      <c r="J16" s="134">
        <f>+$C16*'10 - 2008'!AL16</f>
        <v>0</v>
      </c>
      <c r="K16" s="134">
        <f>+$C16*'10 - 2008'!AM16</f>
        <v>0</v>
      </c>
      <c r="L16" s="134">
        <f>+$C16*'10 - 2008'!AN16</f>
        <v>0</v>
      </c>
      <c r="M16" s="134">
        <f>+$C16*'10 - 2008'!AO16</f>
        <v>0</v>
      </c>
      <c r="N16" s="134">
        <f>+$C16*'10 - 2008'!AP16</f>
        <v>0</v>
      </c>
      <c r="O16" s="134">
        <f>+$C16*'10 - 2008'!AQ16</f>
        <v>0</v>
      </c>
      <c r="P16" s="134">
        <f>+$C16*'10 - 2008'!AR16</f>
        <v>0</v>
      </c>
      <c r="Q16" s="134">
        <f>+$C16*'10 - 2008'!AS16</f>
        <v>0</v>
      </c>
      <c r="R16" s="134">
        <f>+$C16*'10 - 2008'!AT16</f>
        <v>0</v>
      </c>
      <c r="S16" s="134">
        <f>+$C16*'10 - 2008'!AU16</f>
        <v>0</v>
      </c>
      <c r="T16" s="134">
        <f>+$C16*'10 - 2008'!AV16</f>
        <v>0</v>
      </c>
      <c r="U16" s="134">
        <f>+$C16*'10 - 2008'!AW16</f>
        <v>0</v>
      </c>
      <c r="V16" s="134">
        <f>+$C16*'10 - 2008'!AX16</f>
        <v>0</v>
      </c>
      <c r="W16" s="134">
        <f>+$C16*'10 - 2008'!AY16</f>
        <v>0</v>
      </c>
      <c r="X16" s="134">
        <f>+$C16*'10 - 2008'!AZ16</f>
        <v>0</v>
      </c>
      <c r="Y16" s="134">
        <f>+$C16*'10 - 2008'!BA16</f>
        <v>0</v>
      </c>
      <c r="Z16" s="134">
        <f>+$C16*'10 - 2008'!BB16</f>
        <v>0</v>
      </c>
      <c r="AA16" s="134">
        <f>+$C16*'10 - 2008'!BC16</f>
        <v>0</v>
      </c>
      <c r="AB16" s="134">
        <f>+$C16*'10 - 2008'!BD16</f>
        <v>0</v>
      </c>
      <c r="AC16" s="134">
        <f>+$C16*'10 - 2008'!BE16</f>
        <v>0</v>
      </c>
      <c r="AD16" s="134">
        <f>+$C16*'10 - 2008'!BF16</f>
        <v>0</v>
      </c>
      <c r="AE16" s="134">
        <f>+$C16*'10 - 2008'!BG16</f>
        <v>0</v>
      </c>
      <c r="AF16" s="134">
        <f>+$C16*'10 - 2008'!BH16</f>
        <v>0</v>
      </c>
      <c r="AG16" s="134">
        <f>+$C16*'10 - 2008'!BI16</f>
        <v>0</v>
      </c>
      <c r="AH16" s="134">
        <f>+$C16*'10 - 2008'!BJ16</f>
        <v>0</v>
      </c>
      <c r="AI16" s="2"/>
    </row>
    <row r="17" spans="1:35">
      <c r="A17" s="53">
        <v>10</v>
      </c>
      <c r="B17" s="44" t="str">
        <f>+'10 - 2008'!B17</f>
        <v>AUXILIAR DE ENFERMERIA</v>
      </c>
      <c r="C17" s="44">
        <f>+'10 - 2008'!AE17/'10 - 2008'!BK17</f>
        <v>39670.919953703698</v>
      </c>
      <c r="D17" s="134">
        <f>+$C17*'10 - 2008'!AF17</f>
        <v>6545701.7923611104</v>
      </c>
      <c r="E17" s="134">
        <f>+$C17*'10 - 2008'!AG17</f>
        <v>595063.79930555553</v>
      </c>
      <c r="F17" s="134">
        <f>+$C17*'10 - 2008'!AH17</f>
        <v>0</v>
      </c>
      <c r="G17" s="134">
        <f>+$C17*'10 - 2008'!AI17</f>
        <v>0</v>
      </c>
      <c r="H17" s="134">
        <f>+$C17*'10 - 2008'!AJ17</f>
        <v>0</v>
      </c>
      <c r="I17" s="134">
        <f>+$C17*'10 - 2008'!AK17</f>
        <v>0</v>
      </c>
      <c r="J17" s="134">
        <f>+$C17*'10 - 2008'!AL17</f>
        <v>0</v>
      </c>
      <c r="K17" s="134">
        <f>+$C17*'10 - 2008'!AM17</f>
        <v>0</v>
      </c>
      <c r="L17" s="134">
        <f>+$C17*'10 - 2008'!AN17</f>
        <v>0</v>
      </c>
      <c r="M17" s="134">
        <f>+$C17*'10 - 2008'!AO17</f>
        <v>0</v>
      </c>
      <c r="N17" s="134">
        <f>+$C17*'10 - 2008'!AP17</f>
        <v>0</v>
      </c>
      <c r="O17" s="134">
        <f>+$C17*'10 - 2008'!AQ17</f>
        <v>0</v>
      </c>
      <c r="P17" s="134">
        <f>+$C17*'10 - 2008'!AR17</f>
        <v>0</v>
      </c>
      <c r="Q17" s="134">
        <f>+$C17*'10 - 2008'!AS17</f>
        <v>0</v>
      </c>
      <c r="R17" s="134">
        <f>+$C17*'10 - 2008'!AT17</f>
        <v>0</v>
      </c>
      <c r="S17" s="134">
        <f>+$C17*'10 - 2008'!AU17</f>
        <v>0</v>
      </c>
      <c r="T17" s="134">
        <f>+$C17*'10 - 2008'!AV17</f>
        <v>0</v>
      </c>
      <c r="U17" s="134">
        <f>+$C17*'10 - 2008'!AW17</f>
        <v>0</v>
      </c>
      <c r="V17" s="134">
        <f>+$C17*'10 - 2008'!AX17</f>
        <v>0</v>
      </c>
      <c r="W17" s="134">
        <f>+$C17*'10 - 2008'!AY17</f>
        <v>0</v>
      </c>
      <c r="X17" s="134">
        <f>+$C17*'10 - 2008'!AZ17</f>
        <v>0</v>
      </c>
      <c r="Y17" s="134">
        <f>+$C17*'10 - 2008'!BA17</f>
        <v>0</v>
      </c>
      <c r="Z17" s="134">
        <f>+$C17*'10 - 2008'!BB17</f>
        <v>0</v>
      </c>
      <c r="AA17" s="134">
        <f>+$C17*'10 - 2008'!BC17</f>
        <v>0</v>
      </c>
      <c r="AB17" s="134">
        <f>+$C17*'10 - 2008'!BD17</f>
        <v>0</v>
      </c>
      <c r="AC17" s="134">
        <f>+$C17*'10 - 2008'!BE17</f>
        <v>0</v>
      </c>
      <c r="AD17" s="134">
        <f>+$C17*'10 - 2008'!BF17</f>
        <v>0</v>
      </c>
      <c r="AE17" s="134">
        <f>+$C17*'10 - 2008'!BG17</f>
        <v>0</v>
      </c>
      <c r="AF17" s="134">
        <f>+$C17*'10 - 2008'!BH17</f>
        <v>0</v>
      </c>
      <c r="AG17" s="134">
        <f>+$C17*'10 - 2008'!BI17</f>
        <v>0</v>
      </c>
      <c r="AH17" s="134">
        <f>+$C17*'10 - 2008'!BJ17</f>
        <v>0</v>
      </c>
      <c r="AI17" s="2"/>
    </row>
    <row r="18" spans="1:35">
      <c r="A18" s="53">
        <v>11</v>
      </c>
      <c r="B18" s="44" t="str">
        <f>+'10 - 2008'!B18</f>
        <v>AUXILIAR DE ENFERMERIA</v>
      </c>
      <c r="C18" s="44">
        <f>+'10 - 2008'!AE18/'10 - 2008'!BK18</f>
        <v>35878.318564814814</v>
      </c>
      <c r="D18" s="134">
        <f>+$C18*'10 - 2008'!AF18</f>
        <v>5919922.5631944444</v>
      </c>
      <c r="E18" s="134">
        <f>+$C18*'10 - 2008'!AG18</f>
        <v>538174.77847222215</v>
      </c>
      <c r="F18" s="134">
        <f>+$C18*'10 - 2008'!AH18</f>
        <v>0</v>
      </c>
      <c r="G18" s="134">
        <f>+$C18*'10 - 2008'!AI18</f>
        <v>0</v>
      </c>
      <c r="H18" s="134">
        <f>+$C18*'10 - 2008'!AJ18</f>
        <v>0</v>
      </c>
      <c r="I18" s="134">
        <f>+$C18*'10 - 2008'!AK18</f>
        <v>0</v>
      </c>
      <c r="J18" s="134">
        <f>+$C18*'10 - 2008'!AL18</f>
        <v>0</v>
      </c>
      <c r="K18" s="134">
        <f>+$C18*'10 - 2008'!AM18</f>
        <v>0</v>
      </c>
      <c r="L18" s="134">
        <f>+$C18*'10 - 2008'!AN18</f>
        <v>0</v>
      </c>
      <c r="M18" s="134">
        <f>+$C18*'10 - 2008'!AO18</f>
        <v>0</v>
      </c>
      <c r="N18" s="134">
        <f>+$C18*'10 - 2008'!AP18</f>
        <v>0</v>
      </c>
      <c r="O18" s="134">
        <f>+$C18*'10 - 2008'!AQ18</f>
        <v>0</v>
      </c>
      <c r="P18" s="134">
        <f>+$C18*'10 - 2008'!AR18</f>
        <v>0</v>
      </c>
      <c r="Q18" s="134">
        <f>+$C18*'10 - 2008'!AS18</f>
        <v>0</v>
      </c>
      <c r="R18" s="134">
        <f>+$C18*'10 - 2008'!AT18</f>
        <v>0</v>
      </c>
      <c r="S18" s="134">
        <f>+$C18*'10 - 2008'!AU18</f>
        <v>0</v>
      </c>
      <c r="T18" s="134">
        <f>+$C18*'10 - 2008'!AV18</f>
        <v>0</v>
      </c>
      <c r="U18" s="134">
        <f>+$C18*'10 - 2008'!AW18</f>
        <v>0</v>
      </c>
      <c r="V18" s="134">
        <f>+$C18*'10 - 2008'!AX18</f>
        <v>0</v>
      </c>
      <c r="W18" s="134">
        <f>+$C18*'10 - 2008'!AY18</f>
        <v>0</v>
      </c>
      <c r="X18" s="134">
        <f>+$C18*'10 - 2008'!AZ18</f>
        <v>0</v>
      </c>
      <c r="Y18" s="134">
        <f>+$C18*'10 - 2008'!BA18</f>
        <v>0</v>
      </c>
      <c r="Z18" s="134">
        <f>+$C18*'10 - 2008'!BB18</f>
        <v>0</v>
      </c>
      <c r="AA18" s="134">
        <f>+$C18*'10 - 2008'!BC18</f>
        <v>0</v>
      </c>
      <c r="AB18" s="134">
        <f>+$C18*'10 - 2008'!BD18</f>
        <v>0</v>
      </c>
      <c r="AC18" s="134">
        <f>+$C18*'10 - 2008'!BE18</f>
        <v>0</v>
      </c>
      <c r="AD18" s="134">
        <f>+$C18*'10 - 2008'!BF18</f>
        <v>0</v>
      </c>
      <c r="AE18" s="134">
        <f>+$C18*'10 - 2008'!BG18</f>
        <v>0</v>
      </c>
      <c r="AF18" s="134">
        <f>+$C18*'10 - 2008'!BH18</f>
        <v>0</v>
      </c>
      <c r="AG18" s="134">
        <f>+$C18*'10 - 2008'!BI18</f>
        <v>0</v>
      </c>
      <c r="AH18" s="134">
        <f>+$C18*'10 - 2008'!BJ18</f>
        <v>0</v>
      </c>
      <c r="AI18" s="2"/>
    </row>
    <row r="19" spans="1:35">
      <c r="A19" s="53">
        <v>12</v>
      </c>
      <c r="B19" s="44" t="str">
        <f>+'10 - 2008'!B19</f>
        <v>AUXILIAR DE ENFERMERIA</v>
      </c>
      <c r="C19" s="44">
        <f>+'10 - 2008'!AE19/'10 - 2008'!BK19</f>
        <v>44190.740677083333</v>
      </c>
      <c r="D19" s="134">
        <f>+$C19*'10 - 2008'!AF19</f>
        <v>0</v>
      </c>
      <c r="E19" s="134">
        <f>+$C19*'10 - 2008'!AG19</f>
        <v>0</v>
      </c>
      <c r="F19" s="134">
        <f>+$C19*'10 - 2008'!AH19</f>
        <v>7070518.5083333328</v>
      </c>
      <c r="G19" s="134">
        <f>+$C19*'10 - 2008'!AI19</f>
        <v>0</v>
      </c>
      <c r="H19" s="134">
        <f>+$C19*'10 - 2008'!AJ19</f>
        <v>0</v>
      </c>
      <c r="I19" s="134">
        <f>+$C19*'10 - 2008'!AK19</f>
        <v>0</v>
      </c>
      <c r="J19" s="134">
        <f>+$C19*'10 - 2008'!AL19</f>
        <v>0</v>
      </c>
      <c r="K19" s="134">
        <f>+$C19*'10 - 2008'!AM19</f>
        <v>0</v>
      </c>
      <c r="L19" s="134">
        <f>+$C19*'10 - 2008'!AN19</f>
        <v>0</v>
      </c>
      <c r="M19" s="134">
        <f>+$C19*'10 - 2008'!AO19</f>
        <v>0</v>
      </c>
      <c r="N19" s="134">
        <f>+$C19*'10 - 2008'!AP19</f>
        <v>0</v>
      </c>
      <c r="O19" s="134">
        <f>+$C19*'10 - 2008'!AQ19</f>
        <v>0</v>
      </c>
      <c r="P19" s="134">
        <f>+$C19*'10 - 2008'!AR19</f>
        <v>0</v>
      </c>
      <c r="Q19" s="134">
        <f>+$C19*'10 - 2008'!AS19</f>
        <v>0</v>
      </c>
      <c r="R19" s="134">
        <f>+$C19*'10 - 2008'!AT19</f>
        <v>0</v>
      </c>
      <c r="S19" s="134">
        <f>+$C19*'10 - 2008'!AU19</f>
        <v>0</v>
      </c>
      <c r="T19" s="134">
        <f>+$C19*'10 - 2008'!AV19</f>
        <v>0</v>
      </c>
      <c r="U19" s="134">
        <f>+$C19*'10 - 2008'!AW19</f>
        <v>0</v>
      </c>
      <c r="V19" s="134">
        <f>+$C19*'10 - 2008'!AX19</f>
        <v>0</v>
      </c>
      <c r="W19" s="134">
        <f>+$C19*'10 - 2008'!AY19</f>
        <v>0</v>
      </c>
      <c r="X19" s="134">
        <f>+$C19*'10 - 2008'!AZ19</f>
        <v>0</v>
      </c>
      <c r="Y19" s="134">
        <f>+$C19*'10 - 2008'!BA19</f>
        <v>0</v>
      </c>
      <c r="Z19" s="134">
        <f>+$C19*'10 - 2008'!BB19</f>
        <v>0</v>
      </c>
      <c r="AA19" s="134">
        <f>+$C19*'10 - 2008'!BC19</f>
        <v>0</v>
      </c>
      <c r="AB19" s="134">
        <f>+$C19*'10 - 2008'!BD19</f>
        <v>0</v>
      </c>
      <c r="AC19" s="134">
        <f>+$C19*'10 - 2008'!BE19</f>
        <v>0</v>
      </c>
      <c r="AD19" s="134">
        <f>+$C19*'10 - 2008'!BF19</f>
        <v>0</v>
      </c>
      <c r="AE19" s="134">
        <f>+$C19*'10 - 2008'!BG19</f>
        <v>0</v>
      </c>
      <c r="AF19" s="134">
        <f>+$C19*'10 - 2008'!BH19</f>
        <v>0</v>
      </c>
      <c r="AG19" s="134">
        <f>+$C19*'10 - 2008'!BI19</f>
        <v>0</v>
      </c>
      <c r="AH19" s="134">
        <f>+$C19*'10 - 2008'!BJ19</f>
        <v>0</v>
      </c>
      <c r="AI19" s="2"/>
    </row>
    <row r="20" spans="1:35">
      <c r="A20" s="53">
        <v>13</v>
      </c>
      <c r="B20" s="44" t="str">
        <f>+'10 - 2008'!B20</f>
        <v>AUXILIAR DE ENFERMERIA</v>
      </c>
      <c r="C20" s="44">
        <f>+'10 - 2008'!AE20/'10 - 2008'!BK20</f>
        <v>18326.702135416668</v>
      </c>
      <c r="D20" s="134">
        <f>+$C20*'10 - 2008'!AF20</f>
        <v>0</v>
      </c>
      <c r="E20" s="134">
        <f>+$C20*'10 - 2008'!AG20</f>
        <v>0</v>
      </c>
      <c r="F20" s="134">
        <f>+$C20*'10 - 2008'!AH20</f>
        <v>0</v>
      </c>
      <c r="G20" s="134">
        <f>+$C20*'10 - 2008'!AI20</f>
        <v>0</v>
      </c>
      <c r="H20" s="134">
        <f>+$C20*'10 - 2008'!AJ20</f>
        <v>0</v>
      </c>
      <c r="I20" s="134">
        <f>+$C20*'10 - 2008'!AK20</f>
        <v>2932272.3416666668</v>
      </c>
      <c r="J20" s="134">
        <f>+$C20*'10 - 2008'!AL20</f>
        <v>0</v>
      </c>
      <c r="K20" s="134">
        <f>+$C20*'10 - 2008'!AM20</f>
        <v>0</v>
      </c>
      <c r="L20" s="134">
        <f>+$C20*'10 - 2008'!AN20</f>
        <v>0</v>
      </c>
      <c r="M20" s="134">
        <f>+$C20*'10 - 2008'!AO20</f>
        <v>0</v>
      </c>
      <c r="N20" s="134">
        <f>+$C20*'10 - 2008'!AP20</f>
        <v>0</v>
      </c>
      <c r="O20" s="134">
        <f>+$C20*'10 - 2008'!AQ20</f>
        <v>0</v>
      </c>
      <c r="P20" s="134">
        <f>+$C20*'10 - 2008'!AR20</f>
        <v>0</v>
      </c>
      <c r="Q20" s="134">
        <f>+$C20*'10 - 2008'!AS20</f>
        <v>0</v>
      </c>
      <c r="R20" s="134">
        <f>+$C20*'10 - 2008'!AT20</f>
        <v>0</v>
      </c>
      <c r="S20" s="134">
        <f>+$C20*'10 - 2008'!AU20</f>
        <v>0</v>
      </c>
      <c r="T20" s="134">
        <f>+$C20*'10 - 2008'!AV20</f>
        <v>0</v>
      </c>
      <c r="U20" s="134">
        <f>+$C20*'10 - 2008'!AW20</f>
        <v>0</v>
      </c>
      <c r="V20" s="134">
        <f>+$C20*'10 - 2008'!AX20</f>
        <v>0</v>
      </c>
      <c r="W20" s="134">
        <f>+$C20*'10 - 2008'!AY20</f>
        <v>0</v>
      </c>
      <c r="X20" s="134">
        <f>+$C20*'10 - 2008'!AZ20</f>
        <v>0</v>
      </c>
      <c r="Y20" s="134">
        <f>+$C20*'10 - 2008'!BA20</f>
        <v>0</v>
      </c>
      <c r="Z20" s="134">
        <f>+$C20*'10 - 2008'!BB20</f>
        <v>0</v>
      </c>
      <c r="AA20" s="134">
        <f>+$C20*'10 - 2008'!BC20</f>
        <v>0</v>
      </c>
      <c r="AB20" s="134">
        <f>+$C20*'10 - 2008'!BD20</f>
        <v>0</v>
      </c>
      <c r="AC20" s="134">
        <f>+$C20*'10 - 2008'!BE20</f>
        <v>0</v>
      </c>
      <c r="AD20" s="134">
        <f>+$C20*'10 - 2008'!BF20</f>
        <v>0</v>
      </c>
      <c r="AE20" s="134">
        <f>+$C20*'10 - 2008'!BG20</f>
        <v>0</v>
      </c>
      <c r="AF20" s="134">
        <f>+$C20*'10 - 2008'!BH20</f>
        <v>0</v>
      </c>
      <c r="AG20" s="134">
        <f>+$C20*'10 - 2008'!BI20</f>
        <v>0</v>
      </c>
      <c r="AH20" s="134">
        <f>+$C20*'10 - 2008'!BJ20</f>
        <v>0</v>
      </c>
      <c r="AI20" s="2"/>
    </row>
    <row r="21" spans="1:35">
      <c r="A21" s="53">
        <v>14</v>
      </c>
      <c r="B21" s="44" t="str">
        <f>+'10 - 2008'!B21</f>
        <v>AUXILIAR DE ENFERMERIA</v>
      </c>
      <c r="C21" s="44">
        <f>+'10 - 2008'!AE21/'10 - 2008'!BK21</f>
        <v>18208.81203125</v>
      </c>
      <c r="D21" s="134">
        <f>+$C21*'10 - 2008'!AF21</f>
        <v>0</v>
      </c>
      <c r="E21" s="134">
        <f>+$C21*'10 - 2008'!AG21</f>
        <v>0</v>
      </c>
      <c r="F21" s="134">
        <f>+$C21*'10 - 2008'!AH21</f>
        <v>0</v>
      </c>
      <c r="G21" s="134">
        <f>+$C21*'10 - 2008'!AI21</f>
        <v>0</v>
      </c>
      <c r="H21" s="134">
        <f>+$C21*'10 - 2008'!AJ21</f>
        <v>0</v>
      </c>
      <c r="I21" s="134">
        <f>+$C21*'10 - 2008'!AK21</f>
        <v>2913409.9249999998</v>
      </c>
      <c r="J21" s="134">
        <f>+$C21*'10 - 2008'!AL21</f>
        <v>0</v>
      </c>
      <c r="K21" s="134">
        <f>+$C21*'10 - 2008'!AM21</f>
        <v>0</v>
      </c>
      <c r="L21" s="134">
        <f>+$C21*'10 - 2008'!AN21</f>
        <v>0</v>
      </c>
      <c r="M21" s="134">
        <f>+$C21*'10 - 2008'!AO21</f>
        <v>0</v>
      </c>
      <c r="N21" s="134">
        <f>+$C21*'10 - 2008'!AP21</f>
        <v>0</v>
      </c>
      <c r="O21" s="134">
        <f>+$C21*'10 - 2008'!AQ21</f>
        <v>0</v>
      </c>
      <c r="P21" s="134">
        <f>+$C21*'10 - 2008'!AR21</f>
        <v>0</v>
      </c>
      <c r="Q21" s="134">
        <f>+$C21*'10 - 2008'!AS21</f>
        <v>0</v>
      </c>
      <c r="R21" s="134">
        <f>+$C21*'10 - 2008'!AT21</f>
        <v>0</v>
      </c>
      <c r="S21" s="134">
        <f>+$C21*'10 - 2008'!AU21</f>
        <v>0</v>
      </c>
      <c r="T21" s="134">
        <f>+$C21*'10 - 2008'!AV21</f>
        <v>0</v>
      </c>
      <c r="U21" s="134">
        <f>+$C21*'10 - 2008'!AW21</f>
        <v>0</v>
      </c>
      <c r="V21" s="134">
        <f>+$C21*'10 - 2008'!AX21</f>
        <v>0</v>
      </c>
      <c r="W21" s="134">
        <f>+$C21*'10 - 2008'!AY21</f>
        <v>0</v>
      </c>
      <c r="X21" s="134">
        <f>+$C21*'10 - 2008'!AZ21</f>
        <v>0</v>
      </c>
      <c r="Y21" s="134">
        <f>+$C21*'10 - 2008'!BA21</f>
        <v>0</v>
      </c>
      <c r="Z21" s="134">
        <f>+$C21*'10 - 2008'!BB21</f>
        <v>0</v>
      </c>
      <c r="AA21" s="134">
        <f>+$C21*'10 - 2008'!BC21</f>
        <v>0</v>
      </c>
      <c r="AB21" s="134">
        <f>+$C21*'10 - 2008'!BD21</f>
        <v>0</v>
      </c>
      <c r="AC21" s="134">
        <f>+$C21*'10 - 2008'!BE21</f>
        <v>0</v>
      </c>
      <c r="AD21" s="134">
        <f>+$C21*'10 - 2008'!BF21</f>
        <v>0</v>
      </c>
      <c r="AE21" s="134">
        <f>+$C21*'10 - 2008'!BG21</f>
        <v>0</v>
      </c>
      <c r="AF21" s="134">
        <f>+$C21*'10 - 2008'!BH21</f>
        <v>0</v>
      </c>
      <c r="AG21" s="134">
        <f>+$C21*'10 - 2008'!BI21</f>
        <v>0</v>
      </c>
      <c r="AH21" s="134">
        <f>+$C21*'10 - 2008'!BJ21</f>
        <v>0</v>
      </c>
      <c r="AI21" s="2"/>
    </row>
    <row r="22" spans="1:35" ht="28.8">
      <c r="A22" s="53">
        <v>15</v>
      </c>
      <c r="B22" s="44" t="str">
        <f>+'10 - 2008'!B22</f>
        <v>AUXILIAR INFORMACION EN SALUD</v>
      </c>
      <c r="C22" s="44">
        <f>+'10 - 2008'!AE22/'10 - 2008'!BK22</f>
        <v>14990.820208333334</v>
      </c>
      <c r="D22" s="134">
        <f>+$C22*'10 - 2008'!AF22</f>
        <v>0</v>
      </c>
      <c r="E22" s="134">
        <f>+$C22*'10 - 2008'!AG22</f>
        <v>0</v>
      </c>
      <c r="F22" s="134">
        <f>+$C22*'10 - 2008'!AH22</f>
        <v>0</v>
      </c>
      <c r="G22" s="134">
        <f>+$C22*'10 - 2008'!AI22</f>
        <v>0</v>
      </c>
      <c r="H22" s="134">
        <f>+$C22*'10 - 2008'!AJ22</f>
        <v>2398531.2333333334</v>
      </c>
      <c r="I22" s="134">
        <f>+$C22*'10 - 2008'!AK22</f>
        <v>0</v>
      </c>
      <c r="J22" s="134">
        <f>+$C22*'10 - 2008'!AL22</f>
        <v>0</v>
      </c>
      <c r="K22" s="134">
        <f>+$C22*'10 - 2008'!AM22</f>
        <v>0</v>
      </c>
      <c r="L22" s="134">
        <f>+$C22*'10 - 2008'!AN22</f>
        <v>0</v>
      </c>
      <c r="M22" s="134">
        <f>+$C22*'10 - 2008'!AO22</f>
        <v>0</v>
      </c>
      <c r="N22" s="134">
        <f>+$C22*'10 - 2008'!AP22</f>
        <v>0</v>
      </c>
      <c r="O22" s="134">
        <f>+$C22*'10 - 2008'!AQ22</f>
        <v>0</v>
      </c>
      <c r="P22" s="134">
        <f>+$C22*'10 - 2008'!AR22</f>
        <v>0</v>
      </c>
      <c r="Q22" s="134">
        <f>+$C22*'10 - 2008'!AS22</f>
        <v>0</v>
      </c>
      <c r="R22" s="134">
        <f>+$C22*'10 - 2008'!AT22</f>
        <v>0</v>
      </c>
      <c r="S22" s="134">
        <f>+$C22*'10 - 2008'!AU22</f>
        <v>0</v>
      </c>
      <c r="T22" s="134">
        <f>+$C22*'10 - 2008'!AV22</f>
        <v>0</v>
      </c>
      <c r="U22" s="134">
        <f>+$C22*'10 - 2008'!AW22</f>
        <v>0</v>
      </c>
      <c r="V22" s="134">
        <f>+$C22*'10 - 2008'!AX22</f>
        <v>0</v>
      </c>
      <c r="W22" s="134">
        <f>+$C22*'10 - 2008'!AY22</f>
        <v>0</v>
      </c>
      <c r="X22" s="134">
        <f>+$C22*'10 - 2008'!AZ22</f>
        <v>0</v>
      </c>
      <c r="Y22" s="134">
        <f>+$C22*'10 - 2008'!BA22</f>
        <v>0</v>
      </c>
      <c r="Z22" s="134">
        <f>+$C22*'10 - 2008'!BB22</f>
        <v>0</v>
      </c>
      <c r="AA22" s="134">
        <f>+$C22*'10 - 2008'!BC22</f>
        <v>0</v>
      </c>
      <c r="AB22" s="134">
        <f>+$C22*'10 - 2008'!BD22</f>
        <v>0</v>
      </c>
      <c r="AC22" s="134">
        <f>+$C22*'10 - 2008'!BE22</f>
        <v>0</v>
      </c>
      <c r="AD22" s="134">
        <f>+$C22*'10 - 2008'!BF22</f>
        <v>0</v>
      </c>
      <c r="AE22" s="134">
        <f>+$C22*'10 - 2008'!BG22</f>
        <v>0</v>
      </c>
      <c r="AF22" s="134">
        <f>+$C22*'10 - 2008'!BH22</f>
        <v>0</v>
      </c>
      <c r="AG22" s="134">
        <f>+$C22*'10 - 2008'!BI22</f>
        <v>0</v>
      </c>
      <c r="AH22" s="134">
        <f>+$C22*'10 - 2008'!BJ22</f>
        <v>0</v>
      </c>
      <c r="AI22" s="2"/>
    </row>
    <row r="23" spans="1:35" ht="28.8">
      <c r="A23" s="53">
        <v>16</v>
      </c>
      <c r="B23" s="44" t="str">
        <f>+'10 - 2008'!B23</f>
        <v>AUXLIAR DE AREA DE LA SALUD (VACUNADOR)</v>
      </c>
      <c r="C23" s="44">
        <f>+'10 - 2008'!AE23/'10 - 2008'!BK23</f>
        <v>13684.675046296297</v>
      </c>
      <c r="D23" s="134">
        <f>+$C23*'10 - 2008'!AF23</f>
        <v>0</v>
      </c>
      <c r="E23" s="134">
        <f>+$C23*'10 - 2008'!AG23</f>
        <v>0</v>
      </c>
      <c r="F23" s="134">
        <f>+$C23*'10 - 2008'!AH23</f>
        <v>0</v>
      </c>
      <c r="G23" s="134">
        <f>+$C23*'10 - 2008'!AI23</f>
        <v>0</v>
      </c>
      <c r="H23" s="134">
        <f>+$C23*'10 - 2008'!AJ23</f>
        <v>0</v>
      </c>
      <c r="I23" s="134">
        <f>+$C23*'10 - 2008'!AK23</f>
        <v>0</v>
      </c>
      <c r="J23" s="134">
        <f>+$C23*'10 - 2008'!AL23</f>
        <v>0</v>
      </c>
      <c r="K23" s="134">
        <f>+$C23*'10 - 2008'!AM23</f>
        <v>0</v>
      </c>
      <c r="L23" s="134">
        <f>+$C23*'10 - 2008'!AN23</f>
        <v>0</v>
      </c>
      <c r="M23" s="134">
        <f>+$C23*'10 - 2008'!AO23</f>
        <v>0</v>
      </c>
      <c r="N23" s="134">
        <f>+$C23*'10 - 2008'!AP23</f>
        <v>0</v>
      </c>
      <c r="O23" s="134">
        <f>+$C23*'10 - 2008'!AQ23</f>
        <v>0</v>
      </c>
      <c r="P23" s="134">
        <f>+$C23*'10 - 2008'!AR23</f>
        <v>0</v>
      </c>
      <c r="Q23" s="134">
        <f>+$C23*'10 - 2008'!AS23</f>
        <v>0</v>
      </c>
      <c r="R23" s="134">
        <f>+$C23*'10 - 2008'!AT23</f>
        <v>0</v>
      </c>
      <c r="S23" s="134">
        <f>+$C23*'10 - 2008'!AU23</f>
        <v>0</v>
      </c>
      <c r="T23" s="134">
        <f>+$C23*'10 - 2008'!AV23</f>
        <v>0</v>
      </c>
      <c r="U23" s="134">
        <f>+$C23*'10 - 2008'!AW23</f>
        <v>0</v>
      </c>
      <c r="V23" s="134">
        <f>+$C23*'10 - 2008'!AX23</f>
        <v>0</v>
      </c>
      <c r="W23" s="134">
        <f>+$C23*'10 - 2008'!AY23</f>
        <v>0</v>
      </c>
      <c r="X23" s="134">
        <f>+$C23*'10 - 2008'!AZ23</f>
        <v>0</v>
      </c>
      <c r="Y23" s="134">
        <f>+$C23*'10 - 2008'!BA23</f>
        <v>0</v>
      </c>
      <c r="Z23" s="134">
        <f>+$C23*'10 - 2008'!BB23</f>
        <v>0</v>
      </c>
      <c r="AA23" s="134">
        <f>+$C23*'10 - 2008'!BC23</f>
        <v>0</v>
      </c>
      <c r="AB23" s="134">
        <f>+$C23*'10 - 2008'!BD23</f>
        <v>0</v>
      </c>
      <c r="AC23" s="134">
        <f>+$C23*'10 - 2008'!BE23</f>
        <v>0</v>
      </c>
      <c r="AD23" s="134">
        <f>+$C23*'10 - 2008'!BF23</f>
        <v>0</v>
      </c>
      <c r="AE23" s="134">
        <f>+$C23*'10 - 2008'!BG23</f>
        <v>0</v>
      </c>
      <c r="AF23" s="134">
        <f>+$C23*'10 - 2008'!BH23</f>
        <v>0</v>
      </c>
      <c r="AG23" s="134">
        <f>+$C23*'10 - 2008'!BI23</f>
        <v>0</v>
      </c>
      <c r="AH23" s="134">
        <f>+$C23*'10 - 2008'!BJ23</f>
        <v>2463241.5083333333</v>
      </c>
      <c r="AI23" s="2"/>
    </row>
    <row r="24" spans="1:35">
      <c r="A24" s="53">
        <v>17</v>
      </c>
      <c r="B24" s="44" t="str">
        <f>+'10 - 2008'!B24</f>
        <v>AUXLIAR HIGIENE ORAL</v>
      </c>
      <c r="C24" s="44">
        <f>+'10 - 2008'!AE24/'10 - 2008'!BK24</f>
        <v>18301.718802083335</v>
      </c>
      <c r="D24" s="134">
        <f>+$C24*'10 - 2008'!AF24</f>
        <v>0</v>
      </c>
      <c r="E24" s="134">
        <f>+$C24*'10 - 2008'!AG24</f>
        <v>0</v>
      </c>
      <c r="F24" s="134">
        <f>+$C24*'10 - 2008'!AH24</f>
        <v>0</v>
      </c>
      <c r="G24" s="134">
        <f>+$C24*'10 - 2008'!AI24</f>
        <v>0</v>
      </c>
      <c r="H24" s="134">
        <f>+$C24*'10 - 2008'!AJ24</f>
        <v>2928275.0083333338</v>
      </c>
      <c r="I24" s="134">
        <f>+$C24*'10 - 2008'!AK24</f>
        <v>0</v>
      </c>
      <c r="J24" s="134">
        <f>+$C24*'10 - 2008'!AL24</f>
        <v>0</v>
      </c>
      <c r="K24" s="134">
        <f>+$C24*'10 - 2008'!AM24</f>
        <v>0</v>
      </c>
      <c r="L24" s="134">
        <f>+$C24*'10 - 2008'!AN24</f>
        <v>0</v>
      </c>
      <c r="M24" s="134">
        <f>+$C24*'10 - 2008'!AO24</f>
        <v>0</v>
      </c>
      <c r="N24" s="134">
        <f>+$C24*'10 - 2008'!AP24</f>
        <v>0</v>
      </c>
      <c r="O24" s="134">
        <f>+$C24*'10 - 2008'!AQ24</f>
        <v>0</v>
      </c>
      <c r="P24" s="134">
        <f>+$C24*'10 - 2008'!AR24</f>
        <v>0</v>
      </c>
      <c r="Q24" s="134">
        <f>+$C24*'10 - 2008'!AS24</f>
        <v>0</v>
      </c>
      <c r="R24" s="134">
        <f>+$C24*'10 - 2008'!AT24</f>
        <v>0</v>
      </c>
      <c r="S24" s="134">
        <f>+$C24*'10 - 2008'!AU24</f>
        <v>0</v>
      </c>
      <c r="T24" s="134">
        <f>+$C24*'10 - 2008'!AV24</f>
        <v>0</v>
      </c>
      <c r="U24" s="134">
        <f>+$C24*'10 - 2008'!AW24</f>
        <v>0</v>
      </c>
      <c r="V24" s="134">
        <f>+$C24*'10 - 2008'!AX24</f>
        <v>0</v>
      </c>
      <c r="W24" s="134">
        <f>+$C24*'10 - 2008'!AY24</f>
        <v>0</v>
      </c>
      <c r="X24" s="134">
        <f>+$C24*'10 - 2008'!AZ24</f>
        <v>0</v>
      </c>
      <c r="Y24" s="134">
        <f>+$C24*'10 - 2008'!BA24</f>
        <v>0</v>
      </c>
      <c r="Z24" s="134">
        <f>+$C24*'10 - 2008'!BB24</f>
        <v>0</v>
      </c>
      <c r="AA24" s="134">
        <f>+$C24*'10 - 2008'!BC24</f>
        <v>0</v>
      </c>
      <c r="AB24" s="134">
        <f>+$C24*'10 - 2008'!BD24</f>
        <v>0</v>
      </c>
      <c r="AC24" s="134">
        <f>+$C24*'10 - 2008'!BE24</f>
        <v>0</v>
      </c>
      <c r="AD24" s="134">
        <f>+$C24*'10 - 2008'!BF24</f>
        <v>0</v>
      </c>
      <c r="AE24" s="134">
        <f>+$C24*'10 - 2008'!BG24</f>
        <v>0</v>
      </c>
      <c r="AF24" s="134">
        <f>+$C24*'10 - 2008'!BH24</f>
        <v>0</v>
      </c>
      <c r="AG24" s="134">
        <f>+$C24*'10 - 2008'!BI24</f>
        <v>0</v>
      </c>
      <c r="AH24" s="134">
        <f>+$C24*'10 - 2008'!BJ24</f>
        <v>0</v>
      </c>
      <c r="AI24" s="2"/>
    </row>
    <row r="25" spans="1:35">
      <c r="A25" s="53">
        <v>18</v>
      </c>
      <c r="B25" s="44" t="str">
        <f>+'10 - 2008'!B25</f>
        <v>BACTERIOLOGO S.S.O</v>
      </c>
      <c r="C25" s="44">
        <f>+'10 - 2008'!AE25/'10 - 2008'!BK25</f>
        <v>15986.412286931818</v>
      </c>
      <c r="D25" s="134">
        <f>+$C25*'10 - 2008'!AF25</f>
        <v>0</v>
      </c>
      <c r="E25" s="134">
        <f>+$C25*'10 - 2008'!AG25</f>
        <v>0</v>
      </c>
      <c r="F25" s="134">
        <f>+$C25*'10 - 2008'!AH25</f>
        <v>0</v>
      </c>
      <c r="G25" s="134">
        <f>+$C25*'10 - 2008'!AI25</f>
        <v>0</v>
      </c>
      <c r="H25" s="134">
        <f>+$C25*'10 - 2008'!AJ25</f>
        <v>0</v>
      </c>
      <c r="I25" s="134">
        <f>+$C25*'10 - 2008'!AK25</f>
        <v>0</v>
      </c>
      <c r="J25" s="134">
        <f>+$C25*'10 - 2008'!AL25</f>
        <v>0</v>
      </c>
      <c r="K25" s="134">
        <f>+$C25*'10 - 2008'!AM25</f>
        <v>0</v>
      </c>
      <c r="L25" s="134">
        <f>+$C25*'10 - 2008'!AN25</f>
        <v>0</v>
      </c>
      <c r="M25" s="134">
        <f>+$C25*'10 - 2008'!AO25</f>
        <v>0</v>
      </c>
      <c r="N25" s="134">
        <f>+$C25*'10 - 2008'!AP25</f>
        <v>0</v>
      </c>
      <c r="O25" s="134">
        <f>+$C25*'10 - 2008'!AQ25</f>
        <v>0</v>
      </c>
      <c r="P25" s="134">
        <f>+$C25*'10 - 2008'!AR25</f>
        <v>0</v>
      </c>
      <c r="Q25" s="134">
        <f>+$C25*'10 - 2008'!AS25</f>
        <v>0</v>
      </c>
      <c r="R25" s="134">
        <f>+$C25*'10 - 2008'!AT25</f>
        <v>0</v>
      </c>
      <c r="S25" s="134">
        <f>+$C25*'10 - 2008'!AU25</f>
        <v>0</v>
      </c>
      <c r="T25" s="134">
        <f>+$C25*'10 - 2008'!AV25</f>
        <v>0</v>
      </c>
      <c r="U25" s="134">
        <f>+$C25*'10 - 2008'!AW25</f>
        <v>0</v>
      </c>
      <c r="V25" s="134">
        <f>+$C25*'10 - 2008'!AX25</f>
        <v>0</v>
      </c>
      <c r="W25" s="134">
        <f>+$C25*'10 - 2008'!AY25</f>
        <v>0</v>
      </c>
      <c r="X25" s="134">
        <f>+$C25*'10 - 2008'!AZ25</f>
        <v>0</v>
      </c>
      <c r="Y25" s="134">
        <f>+$C25*'10 - 2008'!BA25</f>
        <v>0</v>
      </c>
      <c r="Z25" s="134">
        <f>+$C25*'10 - 2008'!BB25</f>
        <v>0</v>
      </c>
      <c r="AA25" s="134">
        <f>+$C25*'10 - 2008'!BC25</f>
        <v>0</v>
      </c>
      <c r="AB25" s="134">
        <f>+$C25*'10 - 2008'!BD25</f>
        <v>0</v>
      </c>
      <c r="AC25" s="134">
        <f>+$C25*'10 - 2008'!BE25</f>
        <v>0</v>
      </c>
      <c r="AD25" s="134">
        <f>+$C25*'10 - 2008'!BF25</f>
        <v>0</v>
      </c>
      <c r="AE25" s="134">
        <f>+$C25*'10 - 2008'!BG25</f>
        <v>0</v>
      </c>
      <c r="AF25" s="134">
        <f>+$C25*'10 - 2008'!BH25</f>
        <v>0</v>
      </c>
      <c r="AG25" s="134">
        <f>+$C25*'10 - 2008'!BI25</f>
        <v>0</v>
      </c>
      <c r="AH25" s="134">
        <f>+$C25*'10 - 2008'!BJ25</f>
        <v>2813608.5625</v>
      </c>
      <c r="AI25" s="2"/>
    </row>
    <row r="26" spans="1:35">
      <c r="A26" s="53">
        <v>19</v>
      </c>
      <c r="B26" s="44" t="str">
        <f>+'10 - 2008'!B26</f>
        <v>CONDUCTOR</v>
      </c>
      <c r="C26" s="44">
        <f>+'10 - 2008'!AE26/'10 - 2008'!BK26</f>
        <v>13804.321212121211</v>
      </c>
      <c r="D26" s="134">
        <f>+$C26*'10 - 2008'!AF26</f>
        <v>0</v>
      </c>
      <c r="E26" s="134">
        <f>+$C26*'10 - 2008'!AG26</f>
        <v>0</v>
      </c>
      <c r="F26" s="134">
        <f>+$C26*'10 - 2008'!AH26</f>
        <v>0</v>
      </c>
      <c r="G26" s="134">
        <f>+$C26*'10 - 2008'!AI26</f>
        <v>0</v>
      </c>
      <c r="H26" s="134">
        <f>+$C26*'10 - 2008'!AJ26</f>
        <v>0</v>
      </c>
      <c r="I26" s="134">
        <f>+$C26*'10 - 2008'!AK26</f>
        <v>0</v>
      </c>
      <c r="J26" s="134">
        <f>+$C26*'10 - 2008'!AL26</f>
        <v>0</v>
      </c>
      <c r="K26" s="134">
        <f>+$C26*'10 - 2008'!AM26</f>
        <v>0</v>
      </c>
      <c r="L26" s="134">
        <f>+$C26*'10 - 2008'!AN26</f>
        <v>0</v>
      </c>
      <c r="M26" s="134">
        <f>+$C26*'10 - 2008'!AO26</f>
        <v>0</v>
      </c>
      <c r="N26" s="134">
        <f>+$C26*'10 - 2008'!AP26</f>
        <v>0</v>
      </c>
      <c r="O26" s="134">
        <f>+$C26*'10 - 2008'!AQ26</f>
        <v>0</v>
      </c>
      <c r="P26" s="134">
        <f>+$C26*'10 - 2008'!AR26</f>
        <v>0</v>
      </c>
      <c r="Q26" s="134">
        <f>+$C26*'10 - 2008'!AS26</f>
        <v>0</v>
      </c>
      <c r="R26" s="134">
        <f>+$C26*'10 - 2008'!AT26</f>
        <v>0</v>
      </c>
      <c r="S26" s="134">
        <f>+$C26*'10 - 2008'!AU26</f>
        <v>0</v>
      </c>
      <c r="T26" s="134">
        <f>+$C26*'10 - 2008'!AV26</f>
        <v>0</v>
      </c>
      <c r="U26" s="134">
        <f>+$C26*'10 - 2008'!AW26</f>
        <v>0</v>
      </c>
      <c r="V26" s="134">
        <f>+$C26*'10 - 2008'!AX26</f>
        <v>0</v>
      </c>
      <c r="W26" s="134">
        <f>+$C26*'10 - 2008'!AY26</f>
        <v>0</v>
      </c>
      <c r="X26" s="134">
        <f>+$C26*'10 - 2008'!AZ26</f>
        <v>0</v>
      </c>
      <c r="Y26" s="134">
        <f>+$C26*'10 - 2008'!BA26</f>
        <v>0</v>
      </c>
      <c r="Z26" s="134">
        <f>+$C26*'10 - 2008'!BB26</f>
        <v>0</v>
      </c>
      <c r="AA26" s="134">
        <f>+$C26*'10 - 2008'!BC26</f>
        <v>0</v>
      </c>
      <c r="AB26" s="134">
        <f>+$C26*'10 - 2008'!BD26</f>
        <v>0</v>
      </c>
      <c r="AC26" s="134">
        <f>+$C26*'10 - 2008'!BE26</f>
        <v>0</v>
      </c>
      <c r="AD26" s="134">
        <f>+$C26*'10 - 2008'!BF26</f>
        <v>0</v>
      </c>
      <c r="AE26" s="134">
        <f>+$C26*'10 - 2008'!BG26</f>
        <v>0</v>
      </c>
      <c r="AF26" s="134">
        <f>+$C26*'10 - 2008'!BH26</f>
        <v>0</v>
      </c>
      <c r="AG26" s="134">
        <f>+$C26*'10 - 2008'!BI26</f>
        <v>0</v>
      </c>
      <c r="AH26" s="134">
        <f>+$C26*'10 - 2008'!BJ26</f>
        <v>2429560.5333333332</v>
      </c>
      <c r="AI26" s="2"/>
    </row>
    <row r="27" spans="1:35">
      <c r="A27" s="53">
        <v>20</v>
      </c>
      <c r="B27" s="44" t="str">
        <f>+'10 - 2008'!B27</f>
        <v>CONDUCTOR</v>
      </c>
      <c r="C27" s="44">
        <f>+'10 - 2008'!AE27/'10 - 2008'!BK27</f>
        <v>15256.5135625</v>
      </c>
      <c r="D27" s="134">
        <f>+$C27*'10 - 2008'!AF27</f>
        <v>0</v>
      </c>
      <c r="E27" s="134">
        <f>+$C27*'10 - 2008'!AG27</f>
        <v>0</v>
      </c>
      <c r="F27" s="134">
        <f>+$C27*'10 - 2008'!AH27</f>
        <v>0</v>
      </c>
      <c r="G27" s="134">
        <f>+$C27*'10 - 2008'!AI27</f>
        <v>0</v>
      </c>
      <c r="H27" s="134">
        <f>+$C27*'10 - 2008'!AJ27</f>
        <v>0</v>
      </c>
      <c r="I27" s="134">
        <f>+$C27*'10 - 2008'!AK27</f>
        <v>0</v>
      </c>
      <c r="J27" s="134">
        <f>+$C27*'10 - 2008'!AL27</f>
        <v>0</v>
      </c>
      <c r="K27" s="134">
        <f>+$C27*'10 - 2008'!AM27</f>
        <v>2441042.17</v>
      </c>
      <c r="L27" s="134">
        <f>+$C27*'10 - 2008'!AN27</f>
        <v>0</v>
      </c>
      <c r="M27" s="134">
        <f>+$C27*'10 - 2008'!AO27</f>
        <v>0</v>
      </c>
      <c r="N27" s="134">
        <f>+$C27*'10 - 2008'!AP27</f>
        <v>0</v>
      </c>
      <c r="O27" s="134">
        <f>+$C27*'10 - 2008'!AQ27</f>
        <v>0</v>
      </c>
      <c r="P27" s="134">
        <f>+$C27*'10 - 2008'!AR27</f>
        <v>0</v>
      </c>
      <c r="Q27" s="134">
        <f>+$C27*'10 - 2008'!AS27</f>
        <v>0</v>
      </c>
      <c r="R27" s="134">
        <f>+$C27*'10 - 2008'!AT27</f>
        <v>0</v>
      </c>
      <c r="S27" s="134">
        <f>+$C27*'10 - 2008'!AU27</f>
        <v>0</v>
      </c>
      <c r="T27" s="134">
        <f>+$C27*'10 - 2008'!AV27</f>
        <v>0</v>
      </c>
      <c r="U27" s="134">
        <f>+$C27*'10 - 2008'!AW27</f>
        <v>0</v>
      </c>
      <c r="V27" s="134">
        <f>+$C27*'10 - 2008'!AX27</f>
        <v>0</v>
      </c>
      <c r="W27" s="134">
        <f>+$C27*'10 - 2008'!AY27</f>
        <v>0</v>
      </c>
      <c r="X27" s="134">
        <f>+$C27*'10 - 2008'!AZ27</f>
        <v>0</v>
      </c>
      <c r="Y27" s="134">
        <f>+$C27*'10 - 2008'!BA27</f>
        <v>0</v>
      </c>
      <c r="Z27" s="134">
        <f>+$C27*'10 - 2008'!BB27</f>
        <v>0</v>
      </c>
      <c r="AA27" s="134">
        <f>+$C27*'10 - 2008'!BC27</f>
        <v>0</v>
      </c>
      <c r="AB27" s="134">
        <f>+$C27*'10 - 2008'!BD27</f>
        <v>0</v>
      </c>
      <c r="AC27" s="134">
        <f>+$C27*'10 - 2008'!BE27</f>
        <v>0</v>
      </c>
      <c r="AD27" s="134">
        <f>+$C27*'10 - 2008'!BF27</f>
        <v>0</v>
      </c>
      <c r="AE27" s="134">
        <f>+$C27*'10 - 2008'!BG27</f>
        <v>0</v>
      </c>
      <c r="AF27" s="134">
        <f>+$C27*'10 - 2008'!BH27</f>
        <v>0</v>
      </c>
      <c r="AG27" s="134">
        <f>+$C27*'10 - 2008'!BI27</f>
        <v>0</v>
      </c>
      <c r="AH27" s="134">
        <f>+$C27*'10 - 2008'!BJ27</f>
        <v>0</v>
      </c>
      <c r="AI27" s="2"/>
    </row>
    <row r="28" spans="1:35">
      <c r="A28" s="53">
        <v>21</v>
      </c>
      <c r="B28" s="44" t="str">
        <f>+'10 - 2008'!B28</f>
        <v>ENFERMERO</v>
      </c>
      <c r="C28" s="44">
        <f>+'10 - 2008'!AE28/'10 - 2008'!BK28</f>
        <v>31420.513854166667</v>
      </c>
      <c r="D28" s="134">
        <f>+$C28*'10 - 2008'!AF28</f>
        <v>0</v>
      </c>
      <c r="E28" s="134">
        <f>+$C28*'10 - 2008'!AG28</f>
        <v>0</v>
      </c>
      <c r="F28" s="134">
        <f>+$C28*'10 - 2008'!AH28</f>
        <v>5027282.2166666668</v>
      </c>
      <c r="G28" s="134">
        <f>+$C28*'10 - 2008'!AI28</f>
        <v>0</v>
      </c>
      <c r="H28" s="134">
        <f>+$C28*'10 - 2008'!AJ28</f>
        <v>0</v>
      </c>
      <c r="I28" s="134">
        <f>+$C28*'10 - 2008'!AK28</f>
        <v>0</v>
      </c>
      <c r="J28" s="134">
        <f>+$C28*'10 - 2008'!AL28</f>
        <v>0</v>
      </c>
      <c r="K28" s="134">
        <f>+$C28*'10 - 2008'!AM28</f>
        <v>0</v>
      </c>
      <c r="L28" s="134">
        <f>+$C28*'10 - 2008'!AN28</f>
        <v>0</v>
      </c>
      <c r="M28" s="134">
        <f>+$C28*'10 - 2008'!AO28</f>
        <v>0</v>
      </c>
      <c r="N28" s="134">
        <f>+$C28*'10 - 2008'!AP28</f>
        <v>0</v>
      </c>
      <c r="O28" s="134">
        <f>+$C28*'10 - 2008'!AQ28</f>
        <v>0</v>
      </c>
      <c r="P28" s="134">
        <f>+$C28*'10 - 2008'!AR28</f>
        <v>0</v>
      </c>
      <c r="Q28" s="134">
        <f>+$C28*'10 - 2008'!AS28</f>
        <v>0</v>
      </c>
      <c r="R28" s="134">
        <f>+$C28*'10 - 2008'!AT28</f>
        <v>0</v>
      </c>
      <c r="S28" s="134">
        <f>+$C28*'10 - 2008'!AU28</f>
        <v>0</v>
      </c>
      <c r="T28" s="134">
        <f>+$C28*'10 - 2008'!AV28</f>
        <v>0</v>
      </c>
      <c r="U28" s="134">
        <f>+$C28*'10 - 2008'!AW28</f>
        <v>0</v>
      </c>
      <c r="V28" s="134">
        <f>+$C28*'10 - 2008'!AX28</f>
        <v>0</v>
      </c>
      <c r="W28" s="134">
        <f>+$C28*'10 - 2008'!AY28</f>
        <v>0</v>
      </c>
      <c r="X28" s="134">
        <f>+$C28*'10 - 2008'!AZ28</f>
        <v>0</v>
      </c>
      <c r="Y28" s="134">
        <f>+$C28*'10 - 2008'!BA28</f>
        <v>0</v>
      </c>
      <c r="Z28" s="134">
        <f>+$C28*'10 - 2008'!BB28</f>
        <v>0</v>
      </c>
      <c r="AA28" s="134">
        <f>+$C28*'10 - 2008'!BC28</f>
        <v>0</v>
      </c>
      <c r="AB28" s="134">
        <f>+$C28*'10 - 2008'!BD28</f>
        <v>0</v>
      </c>
      <c r="AC28" s="134">
        <f>+$C28*'10 - 2008'!BE28</f>
        <v>0</v>
      </c>
      <c r="AD28" s="134">
        <f>+$C28*'10 - 2008'!BF28</f>
        <v>0</v>
      </c>
      <c r="AE28" s="134">
        <f>+$C28*'10 - 2008'!BG28</f>
        <v>0</v>
      </c>
      <c r="AF28" s="134">
        <f>+$C28*'10 - 2008'!BH28</f>
        <v>0</v>
      </c>
      <c r="AG28" s="134">
        <f>+$C28*'10 - 2008'!BI28</f>
        <v>0</v>
      </c>
      <c r="AH28" s="134">
        <f>+$C28*'10 - 2008'!BJ28</f>
        <v>0</v>
      </c>
      <c r="AI28" s="2"/>
    </row>
    <row r="29" spans="1:35">
      <c r="A29" s="53">
        <v>22</v>
      </c>
      <c r="B29" s="44" t="str">
        <f>+'10 - 2008'!B29</f>
        <v>MEDICO GENERAL</v>
      </c>
      <c r="C29" s="44">
        <f>+'10 - 2008'!AE29/'10 - 2008'!BK29</f>
        <v>38619.181406249998</v>
      </c>
      <c r="D29" s="134">
        <f>+$C29*'10 - 2008'!AF29</f>
        <v>0</v>
      </c>
      <c r="E29" s="134">
        <f>+$C29*'10 - 2008'!AG29</f>
        <v>0</v>
      </c>
      <c r="F29" s="134">
        <f>+$C29*'10 - 2008'!AH29</f>
        <v>6179069.0249999994</v>
      </c>
      <c r="G29" s="134">
        <f>+$C29*'10 - 2008'!AI29</f>
        <v>0</v>
      </c>
      <c r="H29" s="134">
        <f>+$C29*'10 - 2008'!AJ29</f>
        <v>0</v>
      </c>
      <c r="I29" s="134">
        <f>+$C29*'10 - 2008'!AK29</f>
        <v>0</v>
      </c>
      <c r="J29" s="134">
        <f>+$C29*'10 - 2008'!AL29</f>
        <v>0</v>
      </c>
      <c r="K29" s="134">
        <f>+$C29*'10 - 2008'!AM29</f>
        <v>0</v>
      </c>
      <c r="L29" s="134">
        <f>+$C29*'10 - 2008'!AN29</f>
        <v>0</v>
      </c>
      <c r="M29" s="134">
        <f>+$C29*'10 - 2008'!AO29</f>
        <v>0</v>
      </c>
      <c r="N29" s="134">
        <f>+$C29*'10 - 2008'!AP29</f>
        <v>0</v>
      </c>
      <c r="O29" s="134">
        <f>+$C29*'10 - 2008'!AQ29</f>
        <v>0</v>
      </c>
      <c r="P29" s="134">
        <f>+$C29*'10 - 2008'!AR29</f>
        <v>0</v>
      </c>
      <c r="Q29" s="134">
        <f>+$C29*'10 - 2008'!AS29</f>
        <v>0</v>
      </c>
      <c r="R29" s="134">
        <f>+$C29*'10 - 2008'!AT29</f>
        <v>0</v>
      </c>
      <c r="S29" s="134">
        <f>+$C29*'10 - 2008'!AU29</f>
        <v>0</v>
      </c>
      <c r="T29" s="134">
        <f>+$C29*'10 - 2008'!AV29</f>
        <v>0</v>
      </c>
      <c r="U29" s="134">
        <f>+$C29*'10 - 2008'!AW29</f>
        <v>0</v>
      </c>
      <c r="V29" s="134">
        <f>+$C29*'10 - 2008'!AX29</f>
        <v>0</v>
      </c>
      <c r="W29" s="134">
        <f>+$C29*'10 - 2008'!AY29</f>
        <v>0</v>
      </c>
      <c r="X29" s="134">
        <f>+$C29*'10 - 2008'!AZ29</f>
        <v>0</v>
      </c>
      <c r="Y29" s="134">
        <f>+$C29*'10 - 2008'!BA29</f>
        <v>0</v>
      </c>
      <c r="Z29" s="134">
        <f>+$C29*'10 - 2008'!BB29</f>
        <v>0</v>
      </c>
      <c r="AA29" s="134">
        <f>+$C29*'10 - 2008'!BC29</f>
        <v>0</v>
      </c>
      <c r="AB29" s="134">
        <f>+$C29*'10 - 2008'!BD29</f>
        <v>0</v>
      </c>
      <c r="AC29" s="134">
        <f>+$C29*'10 - 2008'!BE29</f>
        <v>0</v>
      </c>
      <c r="AD29" s="134">
        <f>+$C29*'10 - 2008'!BF29</f>
        <v>0</v>
      </c>
      <c r="AE29" s="134">
        <f>+$C29*'10 - 2008'!BG29</f>
        <v>0</v>
      </c>
      <c r="AF29" s="134">
        <f>+$C29*'10 - 2008'!BH29</f>
        <v>0</v>
      </c>
      <c r="AG29" s="134">
        <f>+$C29*'10 - 2008'!BI29</f>
        <v>0</v>
      </c>
      <c r="AH29" s="134">
        <f>+$C29*'10 - 2008'!BJ29</f>
        <v>0</v>
      </c>
      <c r="AI29" s="2"/>
    </row>
    <row r="30" spans="1:35">
      <c r="A30" s="53">
        <v>23</v>
      </c>
      <c r="B30" s="44" t="str">
        <f>+'10 - 2008'!B30</f>
        <v>MEDICO GENERAL</v>
      </c>
      <c r="C30" s="44">
        <f>+'10 - 2008'!AE30/'10 - 2008'!BK30</f>
        <v>38433.694427083334</v>
      </c>
      <c r="D30" s="134">
        <f>+$C30*'10 - 2008'!AF30</f>
        <v>0</v>
      </c>
      <c r="E30" s="134">
        <f>+$C30*'10 - 2008'!AG30</f>
        <v>0</v>
      </c>
      <c r="F30" s="134">
        <f>+$C30*'10 - 2008'!AH30</f>
        <v>6149391.1083333334</v>
      </c>
      <c r="G30" s="134">
        <f>+$C30*'10 - 2008'!AI30</f>
        <v>0</v>
      </c>
      <c r="H30" s="134">
        <f>+$C30*'10 - 2008'!AJ30</f>
        <v>0</v>
      </c>
      <c r="I30" s="134">
        <f>+$C30*'10 - 2008'!AK30</f>
        <v>0</v>
      </c>
      <c r="J30" s="134">
        <f>+$C30*'10 - 2008'!AL30</f>
        <v>0</v>
      </c>
      <c r="K30" s="134">
        <f>+$C30*'10 - 2008'!AM30</f>
        <v>0</v>
      </c>
      <c r="L30" s="134">
        <f>+$C30*'10 - 2008'!AN30</f>
        <v>0</v>
      </c>
      <c r="M30" s="134">
        <f>+$C30*'10 - 2008'!AO30</f>
        <v>0</v>
      </c>
      <c r="N30" s="134">
        <f>+$C30*'10 - 2008'!AP30</f>
        <v>0</v>
      </c>
      <c r="O30" s="134">
        <f>+$C30*'10 - 2008'!AQ30</f>
        <v>0</v>
      </c>
      <c r="P30" s="134">
        <f>+$C30*'10 - 2008'!AR30</f>
        <v>0</v>
      </c>
      <c r="Q30" s="134">
        <f>+$C30*'10 - 2008'!AS30</f>
        <v>0</v>
      </c>
      <c r="R30" s="134">
        <f>+$C30*'10 - 2008'!AT30</f>
        <v>0</v>
      </c>
      <c r="S30" s="134">
        <f>+$C30*'10 - 2008'!AU30</f>
        <v>0</v>
      </c>
      <c r="T30" s="134">
        <f>+$C30*'10 - 2008'!AV30</f>
        <v>0</v>
      </c>
      <c r="U30" s="134">
        <f>+$C30*'10 - 2008'!AW30</f>
        <v>0</v>
      </c>
      <c r="V30" s="134">
        <f>+$C30*'10 - 2008'!AX30</f>
        <v>0</v>
      </c>
      <c r="W30" s="134">
        <f>+$C30*'10 - 2008'!AY30</f>
        <v>0</v>
      </c>
      <c r="X30" s="134">
        <f>+$C30*'10 - 2008'!AZ30</f>
        <v>0</v>
      </c>
      <c r="Y30" s="134">
        <f>+$C30*'10 - 2008'!BA30</f>
        <v>0</v>
      </c>
      <c r="Z30" s="134">
        <f>+$C30*'10 - 2008'!BB30</f>
        <v>0</v>
      </c>
      <c r="AA30" s="134">
        <f>+$C30*'10 - 2008'!BC30</f>
        <v>0</v>
      </c>
      <c r="AB30" s="134">
        <f>+$C30*'10 - 2008'!BD30</f>
        <v>0</v>
      </c>
      <c r="AC30" s="134">
        <f>+$C30*'10 - 2008'!BE30</f>
        <v>0</v>
      </c>
      <c r="AD30" s="134">
        <f>+$C30*'10 - 2008'!BF30</f>
        <v>0</v>
      </c>
      <c r="AE30" s="134">
        <f>+$C30*'10 - 2008'!BG30</f>
        <v>0</v>
      </c>
      <c r="AF30" s="134">
        <f>+$C30*'10 - 2008'!BH30</f>
        <v>0</v>
      </c>
      <c r="AG30" s="134">
        <f>+$C30*'10 - 2008'!BI30</f>
        <v>0</v>
      </c>
      <c r="AH30" s="134">
        <f>+$C30*'10 - 2008'!BJ30</f>
        <v>0</v>
      </c>
      <c r="AI30" s="2"/>
    </row>
    <row r="31" spans="1:35">
      <c r="A31" s="53">
        <v>24</v>
      </c>
      <c r="B31" s="44" t="str">
        <f>+'10 - 2008'!B31</f>
        <v>MEDICO S.S.O</v>
      </c>
      <c r="C31" s="44">
        <f>+'10 - 2008'!AE31/'10 - 2008'!BK31</f>
        <v>27401.288489583334</v>
      </c>
      <c r="D31" s="134">
        <f>+$C31*'10 - 2008'!AF31</f>
        <v>0</v>
      </c>
      <c r="E31" s="134">
        <f>+$C31*'10 - 2008'!AG31</f>
        <v>0</v>
      </c>
      <c r="F31" s="134">
        <f>+$C31*'10 - 2008'!AH31</f>
        <v>4384206.1583333332</v>
      </c>
      <c r="G31" s="134">
        <f>+$C31*'10 - 2008'!AI31</f>
        <v>0</v>
      </c>
      <c r="H31" s="134">
        <f>+$C31*'10 - 2008'!AJ31</f>
        <v>0</v>
      </c>
      <c r="I31" s="134">
        <f>+$C31*'10 - 2008'!AK31</f>
        <v>0</v>
      </c>
      <c r="J31" s="134">
        <f>+$C31*'10 - 2008'!AL31</f>
        <v>0</v>
      </c>
      <c r="K31" s="134">
        <f>+$C31*'10 - 2008'!AM31</f>
        <v>0</v>
      </c>
      <c r="L31" s="134">
        <f>+$C31*'10 - 2008'!AN31</f>
        <v>0</v>
      </c>
      <c r="M31" s="134">
        <f>+$C31*'10 - 2008'!AO31</f>
        <v>0</v>
      </c>
      <c r="N31" s="134">
        <f>+$C31*'10 - 2008'!AP31</f>
        <v>0</v>
      </c>
      <c r="O31" s="134">
        <f>+$C31*'10 - 2008'!AQ31</f>
        <v>0</v>
      </c>
      <c r="P31" s="134">
        <f>+$C31*'10 - 2008'!AR31</f>
        <v>0</v>
      </c>
      <c r="Q31" s="134">
        <f>+$C31*'10 - 2008'!AS31</f>
        <v>0</v>
      </c>
      <c r="R31" s="134">
        <f>+$C31*'10 - 2008'!AT31</f>
        <v>0</v>
      </c>
      <c r="S31" s="134">
        <f>+$C31*'10 - 2008'!AU31</f>
        <v>0</v>
      </c>
      <c r="T31" s="134">
        <f>+$C31*'10 - 2008'!AV31</f>
        <v>0</v>
      </c>
      <c r="U31" s="134">
        <f>+$C31*'10 - 2008'!AW31</f>
        <v>0</v>
      </c>
      <c r="V31" s="134">
        <f>+$C31*'10 - 2008'!AX31</f>
        <v>0</v>
      </c>
      <c r="W31" s="134">
        <f>+$C31*'10 - 2008'!AY31</f>
        <v>0</v>
      </c>
      <c r="X31" s="134">
        <f>+$C31*'10 - 2008'!AZ31</f>
        <v>0</v>
      </c>
      <c r="Y31" s="134">
        <f>+$C31*'10 - 2008'!BA31</f>
        <v>0</v>
      </c>
      <c r="Z31" s="134">
        <f>+$C31*'10 - 2008'!BB31</f>
        <v>0</v>
      </c>
      <c r="AA31" s="134">
        <f>+$C31*'10 - 2008'!BC31</f>
        <v>0</v>
      </c>
      <c r="AB31" s="134">
        <f>+$C31*'10 - 2008'!BD31</f>
        <v>0</v>
      </c>
      <c r="AC31" s="134">
        <f>+$C31*'10 - 2008'!BE31</f>
        <v>0</v>
      </c>
      <c r="AD31" s="134">
        <f>+$C31*'10 - 2008'!BF31</f>
        <v>0</v>
      </c>
      <c r="AE31" s="134">
        <f>+$C31*'10 - 2008'!BG31</f>
        <v>0</v>
      </c>
      <c r="AF31" s="134">
        <f>+$C31*'10 - 2008'!BH31</f>
        <v>0</v>
      </c>
      <c r="AG31" s="134">
        <f>+$C31*'10 - 2008'!BI31</f>
        <v>0</v>
      </c>
      <c r="AH31" s="134">
        <f>+$C31*'10 - 2008'!BJ31</f>
        <v>0</v>
      </c>
      <c r="AI31" s="2"/>
    </row>
    <row r="32" spans="1:35">
      <c r="A32" s="53">
        <v>25</v>
      </c>
      <c r="B32" s="44" t="str">
        <f>+'10 - 2008'!B32</f>
        <v>MEDICO S.S.O</v>
      </c>
      <c r="C32" s="44">
        <f>+'10 - 2008'!AE32/'10 - 2008'!BK32</f>
        <v>26781.820260416665</v>
      </c>
      <c r="D32" s="134">
        <f>+$C32*'10 - 2008'!AF32</f>
        <v>0</v>
      </c>
      <c r="E32" s="134">
        <f>+$C32*'10 - 2008'!AG32</f>
        <v>0</v>
      </c>
      <c r="F32" s="134">
        <f>+$C32*'10 - 2008'!AH32</f>
        <v>4285091.2416666662</v>
      </c>
      <c r="G32" s="134">
        <f>+$C32*'10 - 2008'!AI32</f>
        <v>0</v>
      </c>
      <c r="H32" s="134">
        <f>+$C32*'10 - 2008'!AJ32</f>
        <v>0</v>
      </c>
      <c r="I32" s="134">
        <f>+$C32*'10 - 2008'!AK32</f>
        <v>0</v>
      </c>
      <c r="J32" s="134">
        <f>+$C32*'10 - 2008'!AL32</f>
        <v>0</v>
      </c>
      <c r="K32" s="134">
        <f>+$C32*'10 - 2008'!AM32</f>
        <v>0</v>
      </c>
      <c r="L32" s="134">
        <f>+$C32*'10 - 2008'!AN32</f>
        <v>0</v>
      </c>
      <c r="M32" s="134">
        <f>+$C32*'10 - 2008'!AO32</f>
        <v>0</v>
      </c>
      <c r="N32" s="134">
        <f>+$C32*'10 - 2008'!AP32</f>
        <v>0</v>
      </c>
      <c r="O32" s="134">
        <f>+$C32*'10 - 2008'!AQ32</f>
        <v>0</v>
      </c>
      <c r="P32" s="134">
        <f>+$C32*'10 - 2008'!AR32</f>
        <v>0</v>
      </c>
      <c r="Q32" s="134">
        <f>+$C32*'10 - 2008'!AS32</f>
        <v>0</v>
      </c>
      <c r="R32" s="134">
        <f>+$C32*'10 - 2008'!AT32</f>
        <v>0</v>
      </c>
      <c r="S32" s="134">
        <f>+$C32*'10 - 2008'!AU32</f>
        <v>0</v>
      </c>
      <c r="T32" s="134">
        <f>+$C32*'10 - 2008'!AV32</f>
        <v>0</v>
      </c>
      <c r="U32" s="134">
        <f>+$C32*'10 - 2008'!AW32</f>
        <v>0</v>
      </c>
      <c r="V32" s="134">
        <f>+$C32*'10 - 2008'!AX32</f>
        <v>0</v>
      </c>
      <c r="W32" s="134">
        <f>+$C32*'10 - 2008'!AY32</f>
        <v>0</v>
      </c>
      <c r="X32" s="134">
        <f>+$C32*'10 - 2008'!AZ32</f>
        <v>0</v>
      </c>
      <c r="Y32" s="134">
        <f>+$C32*'10 - 2008'!BA32</f>
        <v>0</v>
      </c>
      <c r="Z32" s="134">
        <f>+$C32*'10 - 2008'!BB32</f>
        <v>0</v>
      </c>
      <c r="AA32" s="134">
        <f>+$C32*'10 - 2008'!BC32</f>
        <v>0</v>
      </c>
      <c r="AB32" s="134">
        <f>+$C32*'10 - 2008'!BD32</f>
        <v>0</v>
      </c>
      <c r="AC32" s="134">
        <f>+$C32*'10 - 2008'!BE32</f>
        <v>0</v>
      </c>
      <c r="AD32" s="134">
        <f>+$C32*'10 - 2008'!BF32</f>
        <v>0</v>
      </c>
      <c r="AE32" s="134">
        <f>+$C32*'10 - 2008'!BG32</f>
        <v>0</v>
      </c>
      <c r="AF32" s="134">
        <f>+$C32*'10 - 2008'!BH32</f>
        <v>0</v>
      </c>
      <c r="AG32" s="134">
        <f>+$C32*'10 - 2008'!BI32</f>
        <v>0</v>
      </c>
      <c r="AH32" s="134">
        <f>+$C32*'10 - 2008'!BJ32</f>
        <v>0</v>
      </c>
      <c r="AI32" s="2"/>
    </row>
    <row r="33" spans="1:35">
      <c r="A33" s="53">
        <v>26</v>
      </c>
      <c r="B33" s="44" t="str">
        <f>+'10 - 2008'!B33</f>
        <v>MEDICO S.S.O</v>
      </c>
      <c r="C33" s="44">
        <f>+'10 - 2008'!AE33/'10 - 2008'!BK33</f>
        <v>26697.436406249999</v>
      </c>
      <c r="D33" s="134">
        <f>+$C33*'10 - 2008'!AF33</f>
        <v>0</v>
      </c>
      <c r="E33" s="134">
        <f>+$C33*'10 - 2008'!AG33</f>
        <v>0</v>
      </c>
      <c r="F33" s="134">
        <f>+$C33*'10 - 2008'!AH33</f>
        <v>0</v>
      </c>
      <c r="G33" s="134">
        <f>+$C33*'10 - 2008'!AI33</f>
        <v>0</v>
      </c>
      <c r="H33" s="134">
        <f>+$C33*'10 - 2008'!AJ33</f>
        <v>4271589.8250000002</v>
      </c>
      <c r="I33" s="134">
        <f>+$C33*'10 - 2008'!AK33</f>
        <v>0</v>
      </c>
      <c r="J33" s="134">
        <f>+$C33*'10 - 2008'!AL33</f>
        <v>0</v>
      </c>
      <c r="K33" s="134">
        <f>+$C33*'10 - 2008'!AM33</f>
        <v>0</v>
      </c>
      <c r="L33" s="134">
        <f>+$C33*'10 - 2008'!AN33</f>
        <v>0</v>
      </c>
      <c r="M33" s="134">
        <f>+$C33*'10 - 2008'!AO33</f>
        <v>0</v>
      </c>
      <c r="N33" s="134">
        <f>+$C33*'10 - 2008'!AP33</f>
        <v>0</v>
      </c>
      <c r="O33" s="134">
        <f>+$C33*'10 - 2008'!AQ33</f>
        <v>0</v>
      </c>
      <c r="P33" s="134">
        <f>+$C33*'10 - 2008'!AR33</f>
        <v>0</v>
      </c>
      <c r="Q33" s="134">
        <f>+$C33*'10 - 2008'!AS33</f>
        <v>0</v>
      </c>
      <c r="R33" s="134">
        <f>+$C33*'10 - 2008'!AT33</f>
        <v>0</v>
      </c>
      <c r="S33" s="134">
        <f>+$C33*'10 - 2008'!AU33</f>
        <v>0</v>
      </c>
      <c r="T33" s="134">
        <f>+$C33*'10 - 2008'!AV33</f>
        <v>0</v>
      </c>
      <c r="U33" s="134">
        <f>+$C33*'10 - 2008'!AW33</f>
        <v>0</v>
      </c>
      <c r="V33" s="134">
        <f>+$C33*'10 - 2008'!AX33</f>
        <v>0</v>
      </c>
      <c r="W33" s="134">
        <f>+$C33*'10 - 2008'!AY33</f>
        <v>0</v>
      </c>
      <c r="X33" s="134">
        <f>+$C33*'10 - 2008'!AZ33</f>
        <v>0</v>
      </c>
      <c r="Y33" s="134">
        <f>+$C33*'10 - 2008'!BA33</f>
        <v>0</v>
      </c>
      <c r="Z33" s="134">
        <f>+$C33*'10 - 2008'!BB33</f>
        <v>0</v>
      </c>
      <c r="AA33" s="134">
        <f>+$C33*'10 - 2008'!BC33</f>
        <v>0</v>
      </c>
      <c r="AB33" s="134">
        <f>+$C33*'10 - 2008'!BD33</f>
        <v>0</v>
      </c>
      <c r="AC33" s="134">
        <f>+$C33*'10 - 2008'!BE33</f>
        <v>0</v>
      </c>
      <c r="AD33" s="134">
        <f>+$C33*'10 - 2008'!BF33</f>
        <v>0</v>
      </c>
      <c r="AE33" s="134">
        <f>+$C33*'10 - 2008'!BG33</f>
        <v>0</v>
      </c>
      <c r="AF33" s="134">
        <f>+$C33*'10 - 2008'!BH33</f>
        <v>0</v>
      </c>
      <c r="AG33" s="134">
        <f>+$C33*'10 - 2008'!BI33</f>
        <v>0</v>
      </c>
      <c r="AH33" s="134">
        <f>+$C33*'10 - 2008'!BJ33</f>
        <v>0</v>
      </c>
      <c r="AI33" s="2"/>
    </row>
    <row r="34" spans="1:35">
      <c r="A34" s="53">
        <v>27</v>
      </c>
      <c r="B34" s="44" t="str">
        <f>+'10 - 2008'!B34</f>
        <v>ODONTOLOGA S.S.O</v>
      </c>
      <c r="C34" s="44">
        <f>+'10 - 2008'!AE34/'10 - 2008'!BK34</f>
        <v>22464.677890625</v>
      </c>
      <c r="D34" s="134">
        <f>+$C34*'10 - 2008'!AF34</f>
        <v>0</v>
      </c>
      <c r="E34" s="134">
        <f>+$C34*'10 - 2008'!AG34</f>
        <v>0</v>
      </c>
      <c r="F34" s="134">
        <f>+$C34*'10 - 2008'!AH34</f>
        <v>0</v>
      </c>
      <c r="G34" s="134">
        <f>+$C34*'10 - 2008'!AI34</f>
        <v>0</v>
      </c>
      <c r="H34" s="134">
        <f>+$C34*'10 - 2008'!AJ34</f>
        <v>3594348.4624999999</v>
      </c>
      <c r="I34" s="134">
        <f>+$C34*'10 - 2008'!AK34</f>
        <v>0</v>
      </c>
      <c r="J34" s="134">
        <f>+$C34*'10 - 2008'!AL34</f>
        <v>0</v>
      </c>
      <c r="K34" s="134">
        <f>+$C34*'10 - 2008'!AM34</f>
        <v>0</v>
      </c>
      <c r="L34" s="134">
        <f>+$C34*'10 - 2008'!AN34</f>
        <v>0</v>
      </c>
      <c r="M34" s="134">
        <f>+$C34*'10 - 2008'!AO34</f>
        <v>0</v>
      </c>
      <c r="N34" s="134">
        <f>+$C34*'10 - 2008'!AP34</f>
        <v>0</v>
      </c>
      <c r="O34" s="134">
        <f>+$C34*'10 - 2008'!AQ34</f>
        <v>0</v>
      </c>
      <c r="P34" s="134">
        <f>+$C34*'10 - 2008'!AR34</f>
        <v>0</v>
      </c>
      <c r="Q34" s="134">
        <f>+$C34*'10 - 2008'!AS34</f>
        <v>0</v>
      </c>
      <c r="R34" s="134">
        <f>+$C34*'10 - 2008'!AT34</f>
        <v>0</v>
      </c>
      <c r="S34" s="134">
        <f>+$C34*'10 - 2008'!AU34</f>
        <v>0</v>
      </c>
      <c r="T34" s="134">
        <f>+$C34*'10 - 2008'!AV34</f>
        <v>0</v>
      </c>
      <c r="U34" s="134">
        <f>+$C34*'10 - 2008'!AW34</f>
        <v>0</v>
      </c>
      <c r="V34" s="134">
        <f>+$C34*'10 - 2008'!AX34</f>
        <v>0</v>
      </c>
      <c r="W34" s="134">
        <f>+$C34*'10 - 2008'!AY34</f>
        <v>0</v>
      </c>
      <c r="X34" s="134">
        <f>+$C34*'10 - 2008'!AZ34</f>
        <v>0</v>
      </c>
      <c r="Y34" s="134">
        <f>+$C34*'10 - 2008'!BA34</f>
        <v>0</v>
      </c>
      <c r="Z34" s="134">
        <f>+$C34*'10 - 2008'!BB34</f>
        <v>0</v>
      </c>
      <c r="AA34" s="134">
        <f>+$C34*'10 - 2008'!BC34</f>
        <v>0</v>
      </c>
      <c r="AB34" s="134">
        <f>+$C34*'10 - 2008'!BD34</f>
        <v>0</v>
      </c>
      <c r="AC34" s="134">
        <f>+$C34*'10 - 2008'!BE34</f>
        <v>0</v>
      </c>
      <c r="AD34" s="134">
        <f>+$C34*'10 - 2008'!BF34</f>
        <v>0</v>
      </c>
      <c r="AE34" s="134">
        <f>+$C34*'10 - 2008'!BG34</f>
        <v>0</v>
      </c>
      <c r="AF34" s="134">
        <f>+$C34*'10 - 2008'!BH34</f>
        <v>0</v>
      </c>
      <c r="AG34" s="134">
        <f>+$C34*'10 - 2008'!BI34</f>
        <v>0</v>
      </c>
      <c r="AH34" s="134">
        <f>+$C34*'10 - 2008'!BJ34</f>
        <v>0</v>
      </c>
      <c r="AI34" s="2"/>
    </row>
    <row r="35" spans="1:35">
      <c r="A35" s="53">
        <v>28</v>
      </c>
      <c r="B35" s="44" t="str">
        <f>+'10 - 2008'!B35</f>
        <v>ODONTOLOGA S.S.O</v>
      </c>
      <c r="C35" s="44">
        <f>+'10 - 2008'!AE35/'10 - 2008'!BK35</f>
        <v>18916.597939814812</v>
      </c>
      <c r="D35" s="134">
        <f>+$C35*'10 - 2008'!AF35</f>
        <v>0</v>
      </c>
      <c r="E35" s="134">
        <f>+$C35*'10 - 2008'!AG35</f>
        <v>0</v>
      </c>
      <c r="F35" s="134">
        <f>+$C35*'10 - 2008'!AH35</f>
        <v>0</v>
      </c>
      <c r="G35" s="134">
        <f>+$C35*'10 - 2008'!AI35</f>
        <v>0</v>
      </c>
      <c r="H35" s="134">
        <f>+$C35*'10 - 2008'!AJ35</f>
        <v>0</v>
      </c>
      <c r="I35" s="134">
        <f>+$C35*'10 - 2008'!AK35</f>
        <v>0</v>
      </c>
      <c r="J35" s="134">
        <f>+$C35*'10 - 2008'!AL35</f>
        <v>0</v>
      </c>
      <c r="K35" s="134">
        <f>+$C35*'10 - 2008'!AM35</f>
        <v>0</v>
      </c>
      <c r="L35" s="134">
        <f>+$C35*'10 - 2008'!AN35</f>
        <v>0</v>
      </c>
      <c r="M35" s="134">
        <f>+$C35*'10 - 2008'!AO35</f>
        <v>0</v>
      </c>
      <c r="N35" s="134">
        <f>+$C35*'10 - 2008'!AP35</f>
        <v>0</v>
      </c>
      <c r="O35" s="134">
        <f>+$C35*'10 - 2008'!AQ35</f>
        <v>0</v>
      </c>
      <c r="P35" s="134">
        <f>+$C35*'10 - 2008'!AR35</f>
        <v>0</v>
      </c>
      <c r="Q35" s="134">
        <f>+$C35*'10 - 2008'!AS35</f>
        <v>0</v>
      </c>
      <c r="R35" s="134">
        <f>+$C35*'10 - 2008'!AT35</f>
        <v>0</v>
      </c>
      <c r="S35" s="134">
        <f>+$C35*'10 - 2008'!AU35</f>
        <v>0</v>
      </c>
      <c r="T35" s="134">
        <f>+$C35*'10 - 2008'!AV35</f>
        <v>0</v>
      </c>
      <c r="U35" s="134">
        <f>+$C35*'10 - 2008'!AW35</f>
        <v>0</v>
      </c>
      <c r="V35" s="134">
        <f>+$C35*'10 - 2008'!AX35</f>
        <v>0</v>
      </c>
      <c r="W35" s="134">
        <f>+$C35*'10 - 2008'!AY35</f>
        <v>0</v>
      </c>
      <c r="X35" s="134">
        <f>+$C35*'10 - 2008'!AZ35</f>
        <v>0</v>
      </c>
      <c r="Y35" s="134">
        <f>+$C35*'10 - 2008'!BA35</f>
        <v>0</v>
      </c>
      <c r="Z35" s="134">
        <f>+$C35*'10 - 2008'!BB35</f>
        <v>0</v>
      </c>
      <c r="AA35" s="134">
        <f>+$C35*'10 - 2008'!BC35</f>
        <v>0</v>
      </c>
      <c r="AB35" s="134">
        <f>+$C35*'10 - 2008'!BD35</f>
        <v>0</v>
      </c>
      <c r="AC35" s="134">
        <f>+$C35*'10 - 2008'!BE35</f>
        <v>0</v>
      </c>
      <c r="AD35" s="134">
        <f>+$C35*'10 - 2008'!BF35</f>
        <v>0</v>
      </c>
      <c r="AE35" s="134">
        <f>+$C35*'10 - 2008'!BG35</f>
        <v>0</v>
      </c>
      <c r="AF35" s="134">
        <f>+$C35*'10 - 2008'!BH35</f>
        <v>0</v>
      </c>
      <c r="AG35" s="134">
        <f>+$C35*'10 - 2008'!BI35</f>
        <v>0</v>
      </c>
      <c r="AH35" s="134">
        <f>+$C35*'10 - 2008'!BJ35</f>
        <v>3404987.629166666</v>
      </c>
      <c r="AI35" s="2"/>
    </row>
    <row r="36" spans="1:35">
      <c r="A36" s="53">
        <v>29</v>
      </c>
      <c r="B36" s="44" t="str">
        <f>+'10 - 2008'!B36</f>
        <v>TECNICO DE SANEAMIENTO</v>
      </c>
      <c r="C36" s="44">
        <f>+'10 - 2008'!AE36/'10 - 2008'!BK36</f>
        <v>19846.198981481481</v>
      </c>
      <c r="D36" s="134">
        <f>+$C36*'10 - 2008'!AF36</f>
        <v>0</v>
      </c>
      <c r="E36" s="134">
        <f>+$C36*'10 - 2008'!AG36</f>
        <v>0</v>
      </c>
      <c r="F36" s="134">
        <f>+$C36*'10 - 2008'!AH36</f>
        <v>0</v>
      </c>
      <c r="G36" s="134">
        <f>+$C36*'10 - 2008'!AI36</f>
        <v>0</v>
      </c>
      <c r="H36" s="134">
        <f>+$C36*'10 - 2008'!AJ36</f>
        <v>0</v>
      </c>
      <c r="I36" s="134">
        <f>+$C36*'10 - 2008'!AK36</f>
        <v>0</v>
      </c>
      <c r="J36" s="134">
        <f>+$C36*'10 - 2008'!AL36</f>
        <v>0</v>
      </c>
      <c r="K36" s="134">
        <f>+$C36*'10 - 2008'!AM36</f>
        <v>0</v>
      </c>
      <c r="L36" s="134">
        <f>+$C36*'10 - 2008'!AN36</f>
        <v>0</v>
      </c>
      <c r="M36" s="134">
        <f>+$C36*'10 - 2008'!AO36</f>
        <v>0</v>
      </c>
      <c r="N36" s="134">
        <f>+$C36*'10 - 2008'!AP36</f>
        <v>0</v>
      </c>
      <c r="O36" s="134">
        <f>+$C36*'10 - 2008'!AQ36</f>
        <v>0</v>
      </c>
      <c r="P36" s="134">
        <f>+$C36*'10 - 2008'!AR36</f>
        <v>0</v>
      </c>
      <c r="Q36" s="134">
        <f>+$C36*'10 - 2008'!AS36</f>
        <v>0</v>
      </c>
      <c r="R36" s="134">
        <f>+$C36*'10 - 2008'!AT36</f>
        <v>0</v>
      </c>
      <c r="S36" s="134">
        <f>+$C36*'10 - 2008'!AU36</f>
        <v>0</v>
      </c>
      <c r="T36" s="134">
        <f>+$C36*'10 - 2008'!AV36</f>
        <v>0</v>
      </c>
      <c r="U36" s="134">
        <f>+$C36*'10 - 2008'!AW36</f>
        <v>0</v>
      </c>
      <c r="V36" s="134">
        <f>+$C36*'10 - 2008'!AX36</f>
        <v>0</v>
      </c>
      <c r="W36" s="134">
        <f>+$C36*'10 - 2008'!AY36</f>
        <v>0</v>
      </c>
      <c r="X36" s="134">
        <f>+$C36*'10 - 2008'!AZ36</f>
        <v>0</v>
      </c>
      <c r="Y36" s="134">
        <f>+$C36*'10 - 2008'!BA36</f>
        <v>0</v>
      </c>
      <c r="Z36" s="134">
        <f>+$C36*'10 - 2008'!BB36</f>
        <v>0</v>
      </c>
      <c r="AA36" s="134">
        <f>+$C36*'10 - 2008'!BC36</f>
        <v>0</v>
      </c>
      <c r="AB36" s="134">
        <f>+$C36*'10 - 2008'!BD36</f>
        <v>0</v>
      </c>
      <c r="AC36" s="134">
        <f>+$C36*'10 - 2008'!BE36</f>
        <v>0</v>
      </c>
      <c r="AD36" s="134">
        <f>+$C36*'10 - 2008'!BF36</f>
        <v>0</v>
      </c>
      <c r="AE36" s="134">
        <f>+$C36*'10 - 2008'!BG36</f>
        <v>0</v>
      </c>
      <c r="AF36" s="134">
        <f>+$C36*'10 - 2008'!BH36</f>
        <v>0</v>
      </c>
      <c r="AG36" s="134">
        <f>+$C36*'10 - 2008'!BI36</f>
        <v>0</v>
      </c>
      <c r="AH36" s="134">
        <f>+$C36*'10 - 2008'!BJ36</f>
        <v>3572315.8166666664</v>
      </c>
      <c r="AI36" s="2"/>
    </row>
    <row r="37" spans="1:35" ht="15" thickBot="1">
      <c r="A37" s="53">
        <v>30</v>
      </c>
      <c r="B37" s="44" t="str">
        <f>+'10 - 2008'!B37</f>
        <v>TECNICO DE SANEAMIENTO</v>
      </c>
      <c r="C37" s="44">
        <f>+'10 - 2008'!AE37/'10 - 2008'!BK37</f>
        <v>19870.720277777775</v>
      </c>
      <c r="D37" s="134">
        <f>+$C37*'10 - 2008'!AF37</f>
        <v>0</v>
      </c>
      <c r="E37" s="134">
        <f>+$C37*'10 - 2008'!AG37</f>
        <v>0</v>
      </c>
      <c r="F37" s="134">
        <f>+$C37*'10 - 2008'!AH37</f>
        <v>0</v>
      </c>
      <c r="G37" s="134">
        <f>+$C37*'10 - 2008'!AI37</f>
        <v>0</v>
      </c>
      <c r="H37" s="134">
        <f>+$C37*'10 - 2008'!AJ37</f>
        <v>0</v>
      </c>
      <c r="I37" s="134">
        <f>+$C37*'10 - 2008'!AK37</f>
        <v>0</v>
      </c>
      <c r="J37" s="134">
        <f>+$C37*'10 - 2008'!AL37</f>
        <v>0</v>
      </c>
      <c r="K37" s="134">
        <f>+$C37*'10 - 2008'!AM37</f>
        <v>0</v>
      </c>
      <c r="L37" s="134">
        <f>+$C37*'10 - 2008'!AN37</f>
        <v>0</v>
      </c>
      <c r="M37" s="134">
        <f>+$C37*'10 - 2008'!AO37</f>
        <v>0</v>
      </c>
      <c r="N37" s="134">
        <f>+$C37*'10 - 2008'!AP37</f>
        <v>0</v>
      </c>
      <c r="O37" s="134">
        <f>+$C37*'10 - 2008'!AQ37</f>
        <v>0</v>
      </c>
      <c r="P37" s="134">
        <f>+$C37*'10 - 2008'!AR37</f>
        <v>0</v>
      </c>
      <c r="Q37" s="134">
        <f>+$C37*'10 - 2008'!AS37</f>
        <v>0</v>
      </c>
      <c r="R37" s="134">
        <f>+$C37*'10 - 2008'!AT37</f>
        <v>0</v>
      </c>
      <c r="S37" s="134">
        <f>+$C37*'10 - 2008'!AU37</f>
        <v>0</v>
      </c>
      <c r="T37" s="134">
        <f>+$C37*'10 - 2008'!AV37</f>
        <v>0</v>
      </c>
      <c r="U37" s="134">
        <f>+$C37*'10 - 2008'!AW37</f>
        <v>0</v>
      </c>
      <c r="V37" s="134">
        <f>+$C37*'10 - 2008'!AX37</f>
        <v>0</v>
      </c>
      <c r="W37" s="134">
        <f>+$C37*'10 - 2008'!AY37</f>
        <v>0</v>
      </c>
      <c r="X37" s="134">
        <f>+$C37*'10 - 2008'!AZ37</f>
        <v>0</v>
      </c>
      <c r="Y37" s="134">
        <f>+$C37*'10 - 2008'!BA37</f>
        <v>0</v>
      </c>
      <c r="Z37" s="134">
        <f>+$C37*'10 - 2008'!BB37</f>
        <v>0</v>
      </c>
      <c r="AA37" s="134">
        <f>+$C37*'10 - 2008'!BC37</f>
        <v>0</v>
      </c>
      <c r="AB37" s="134">
        <f>+$C37*'10 - 2008'!BD37</f>
        <v>0</v>
      </c>
      <c r="AC37" s="134">
        <f>+$C37*'10 - 2008'!BE37</f>
        <v>0</v>
      </c>
      <c r="AD37" s="134">
        <f>+$C37*'10 - 2008'!BF37</f>
        <v>0</v>
      </c>
      <c r="AE37" s="134">
        <f>+$C37*'10 - 2008'!BG37</f>
        <v>0</v>
      </c>
      <c r="AF37" s="134">
        <f>+$C37*'10 - 2008'!BH37</f>
        <v>0</v>
      </c>
      <c r="AG37" s="134">
        <f>+$C37*'10 - 2008'!BI37</f>
        <v>0</v>
      </c>
      <c r="AH37" s="134">
        <f>+$C37*'10 - 2008'!BJ37</f>
        <v>3576729.6499999994</v>
      </c>
      <c r="AI37" s="2"/>
    </row>
    <row r="38" spans="1:35" ht="15" thickBot="1">
      <c r="B38" s="202" t="s">
        <v>104</v>
      </c>
      <c r="C38" s="203"/>
      <c r="D38" s="135">
        <f t="shared" ref="D38:AH38" si="0">SUM(D8:D37)</f>
        <v>25265801.259722218</v>
      </c>
      <c r="E38" s="135">
        <f t="shared" si="0"/>
        <v>2296891.0236111106</v>
      </c>
      <c r="F38" s="135">
        <f t="shared" si="0"/>
        <v>44749581.816666663</v>
      </c>
      <c r="G38" s="135">
        <f t="shared" si="0"/>
        <v>0</v>
      </c>
      <c r="H38" s="135">
        <f t="shared" si="0"/>
        <v>13192744.529166667</v>
      </c>
      <c r="I38" s="135">
        <f t="shared" si="0"/>
        <v>18327941.408333331</v>
      </c>
      <c r="J38" s="135">
        <f t="shared" si="0"/>
        <v>0</v>
      </c>
      <c r="K38" s="135">
        <f t="shared" si="0"/>
        <v>2441042.17</v>
      </c>
      <c r="L38" s="135">
        <f t="shared" si="0"/>
        <v>0</v>
      </c>
      <c r="M38" s="135">
        <f t="shared" si="0"/>
        <v>0</v>
      </c>
      <c r="N38" s="135">
        <f t="shared" si="0"/>
        <v>0</v>
      </c>
      <c r="O38" s="135">
        <f t="shared" si="0"/>
        <v>0</v>
      </c>
      <c r="P38" s="135">
        <f t="shared" si="0"/>
        <v>0</v>
      </c>
      <c r="Q38" s="135">
        <f t="shared" si="0"/>
        <v>0</v>
      </c>
      <c r="R38" s="135">
        <f t="shared" si="0"/>
        <v>0</v>
      </c>
      <c r="S38" s="135">
        <f t="shared" si="0"/>
        <v>0</v>
      </c>
      <c r="T38" s="135">
        <f t="shared" si="0"/>
        <v>0</v>
      </c>
      <c r="U38" s="135">
        <f t="shared" si="0"/>
        <v>0</v>
      </c>
      <c r="V38" s="135">
        <f t="shared" si="0"/>
        <v>0</v>
      </c>
      <c r="W38" s="135">
        <f t="shared" si="0"/>
        <v>0</v>
      </c>
      <c r="X38" s="135">
        <f t="shared" si="0"/>
        <v>0</v>
      </c>
      <c r="Y38" s="135">
        <f t="shared" si="0"/>
        <v>0</v>
      </c>
      <c r="Z38" s="135">
        <f t="shared" si="0"/>
        <v>0</v>
      </c>
      <c r="AA38" s="135">
        <f t="shared" si="0"/>
        <v>0</v>
      </c>
      <c r="AB38" s="135">
        <f t="shared" si="0"/>
        <v>0</v>
      </c>
      <c r="AC38" s="135">
        <f t="shared" si="0"/>
        <v>0</v>
      </c>
      <c r="AD38" s="135">
        <f t="shared" si="0"/>
        <v>0</v>
      </c>
      <c r="AE38" s="135">
        <f t="shared" si="0"/>
        <v>0</v>
      </c>
      <c r="AF38" s="135">
        <f t="shared" si="0"/>
        <v>0</v>
      </c>
      <c r="AG38" s="135">
        <f t="shared" si="0"/>
        <v>0</v>
      </c>
      <c r="AH38" s="135">
        <f t="shared" si="0"/>
        <v>20792177.68333333</v>
      </c>
      <c r="AI38" s="3"/>
    </row>
    <row r="39" spans="1:35" ht="15" thickBot="1">
      <c r="B39" s="202" t="s">
        <v>105</v>
      </c>
      <c r="C39" s="203"/>
      <c r="D39" s="135">
        <f t="shared" ref="D39:AH39" si="1">+D38*12</f>
        <v>303189615.11666662</v>
      </c>
      <c r="E39" s="135">
        <f t="shared" si="1"/>
        <v>27562692.283333328</v>
      </c>
      <c r="F39" s="135">
        <f t="shared" si="1"/>
        <v>536994981.79999995</v>
      </c>
      <c r="G39" s="135">
        <f t="shared" si="1"/>
        <v>0</v>
      </c>
      <c r="H39" s="135">
        <f t="shared" si="1"/>
        <v>158312934.34999999</v>
      </c>
      <c r="I39" s="135">
        <f t="shared" si="1"/>
        <v>219935296.89999998</v>
      </c>
      <c r="J39" s="135">
        <f t="shared" si="1"/>
        <v>0</v>
      </c>
      <c r="K39" s="135">
        <f t="shared" si="1"/>
        <v>29292506.039999999</v>
      </c>
      <c r="L39" s="135">
        <f t="shared" si="1"/>
        <v>0</v>
      </c>
      <c r="M39" s="135">
        <f t="shared" si="1"/>
        <v>0</v>
      </c>
      <c r="N39" s="135">
        <f t="shared" si="1"/>
        <v>0</v>
      </c>
      <c r="O39" s="135">
        <f t="shared" si="1"/>
        <v>0</v>
      </c>
      <c r="P39" s="135">
        <f t="shared" si="1"/>
        <v>0</v>
      </c>
      <c r="Q39" s="135">
        <f t="shared" si="1"/>
        <v>0</v>
      </c>
      <c r="R39" s="135">
        <f t="shared" si="1"/>
        <v>0</v>
      </c>
      <c r="S39" s="135">
        <f t="shared" si="1"/>
        <v>0</v>
      </c>
      <c r="T39" s="135">
        <f t="shared" si="1"/>
        <v>0</v>
      </c>
      <c r="U39" s="135">
        <f t="shared" si="1"/>
        <v>0</v>
      </c>
      <c r="V39" s="135">
        <f t="shared" si="1"/>
        <v>0</v>
      </c>
      <c r="W39" s="135">
        <f t="shared" si="1"/>
        <v>0</v>
      </c>
      <c r="X39" s="135">
        <f t="shared" si="1"/>
        <v>0</v>
      </c>
      <c r="Y39" s="135">
        <f t="shared" si="1"/>
        <v>0</v>
      </c>
      <c r="Z39" s="135">
        <f t="shared" si="1"/>
        <v>0</v>
      </c>
      <c r="AA39" s="135">
        <f t="shared" si="1"/>
        <v>0</v>
      </c>
      <c r="AB39" s="135">
        <f t="shared" si="1"/>
        <v>0</v>
      </c>
      <c r="AC39" s="135">
        <f t="shared" si="1"/>
        <v>0</v>
      </c>
      <c r="AD39" s="135">
        <f t="shared" si="1"/>
        <v>0</v>
      </c>
      <c r="AE39" s="135">
        <f t="shared" si="1"/>
        <v>0</v>
      </c>
      <c r="AF39" s="135">
        <f t="shared" si="1"/>
        <v>0</v>
      </c>
      <c r="AG39" s="135">
        <f t="shared" si="1"/>
        <v>0</v>
      </c>
      <c r="AH39" s="135">
        <f t="shared" si="1"/>
        <v>249506132.19999996</v>
      </c>
      <c r="AI39" s="2">
        <f>SUM(D39:AH39)</f>
        <v>1524794158.6899998</v>
      </c>
    </row>
    <row r="40" spans="1:35">
      <c r="B40" s="2"/>
      <c r="C40" s="2"/>
      <c r="D40" s="126"/>
      <c r="E40" s="126"/>
      <c r="F40" s="126"/>
      <c r="G40" s="126"/>
      <c r="H40" s="126"/>
      <c r="I40" s="126"/>
      <c r="J40" s="126"/>
      <c r="K40" s="126"/>
      <c r="L40" s="126"/>
      <c r="M40" s="126"/>
      <c r="N40" s="126"/>
      <c r="O40" s="126"/>
      <c r="P40" s="126"/>
      <c r="Q40" s="126"/>
      <c r="R40" s="126"/>
      <c r="S40" s="126"/>
      <c r="T40" s="126"/>
      <c r="U40" s="126"/>
      <c r="V40" s="126"/>
      <c r="W40" s="126"/>
      <c r="X40" s="126"/>
      <c r="Y40" s="126"/>
      <c r="Z40" s="126"/>
      <c r="AA40" s="126"/>
      <c r="AB40" s="126"/>
      <c r="AC40" s="126"/>
      <c r="AD40" s="126"/>
      <c r="AE40" s="126"/>
      <c r="AF40" s="126"/>
      <c r="AG40" s="126"/>
      <c r="AH40" s="126"/>
      <c r="AI40" s="2"/>
    </row>
    <row r="41" spans="1:35" s="54" customFormat="1">
      <c r="B41" s="55" t="s">
        <v>128</v>
      </c>
      <c r="C41" s="56">
        <v>1.1181999999999999</v>
      </c>
      <c r="D41" s="137"/>
      <c r="E41" s="137"/>
      <c r="F41" s="137"/>
      <c r="G41" s="137"/>
      <c r="H41" s="137"/>
      <c r="I41" s="137"/>
      <c r="J41" s="137"/>
      <c r="K41" s="137"/>
      <c r="L41" s="137"/>
      <c r="M41" s="137"/>
      <c r="N41" s="137"/>
      <c r="O41" s="137"/>
      <c r="P41" s="137"/>
      <c r="Q41" s="137"/>
      <c r="R41" s="137"/>
      <c r="S41" s="137"/>
      <c r="T41" s="137"/>
      <c r="U41" s="137"/>
      <c r="V41" s="137"/>
      <c r="W41" s="137"/>
      <c r="X41" s="137"/>
      <c r="Y41" s="137"/>
      <c r="Z41" s="137"/>
      <c r="AA41" s="137"/>
      <c r="AB41" s="137"/>
      <c r="AC41" s="137"/>
      <c r="AD41" s="137"/>
      <c r="AE41" s="137"/>
      <c r="AF41" s="137"/>
      <c r="AG41" s="137"/>
      <c r="AH41" s="137"/>
      <c r="AI41" s="3"/>
    </row>
    <row r="42" spans="1:35" s="54" customFormat="1">
      <c r="B42" s="57" t="s">
        <v>127</v>
      </c>
      <c r="C42" s="58"/>
      <c r="D42" s="138">
        <f>+$C$41*D39</f>
        <v>339026627.62345654</v>
      </c>
      <c r="E42" s="138">
        <f t="shared" ref="E42:AH42" si="2">+$C$41*E39</f>
        <v>30820602.511223324</v>
      </c>
      <c r="F42" s="138">
        <f t="shared" si="2"/>
        <v>600467788.64875984</v>
      </c>
      <c r="G42" s="138">
        <f t="shared" si="2"/>
        <v>0</v>
      </c>
      <c r="H42" s="138">
        <f t="shared" si="2"/>
        <v>177025523.19016996</v>
      </c>
      <c r="I42" s="138">
        <f t="shared" si="2"/>
        <v>245931648.99357995</v>
      </c>
      <c r="J42" s="138">
        <f t="shared" si="2"/>
        <v>0</v>
      </c>
      <c r="K42" s="138">
        <f t="shared" si="2"/>
        <v>32754880.253927995</v>
      </c>
      <c r="L42" s="138">
        <f t="shared" si="2"/>
        <v>0</v>
      </c>
      <c r="M42" s="138">
        <f t="shared" si="2"/>
        <v>0</v>
      </c>
      <c r="N42" s="138">
        <f t="shared" si="2"/>
        <v>0</v>
      </c>
      <c r="O42" s="138">
        <f t="shared" si="2"/>
        <v>0</v>
      </c>
      <c r="P42" s="138">
        <f t="shared" si="2"/>
        <v>0</v>
      </c>
      <c r="Q42" s="138">
        <f t="shared" si="2"/>
        <v>0</v>
      </c>
      <c r="R42" s="138">
        <f t="shared" si="2"/>
        <v>0</v>
      </c>
      <c r="S42" s="138">
        <f t="shared" si="2"/>
        <v>0</v>
      </c>
      <c r="T42" s="138">
        <f t="shared" si="2"/>
        <v>0</v>
      </c>
      <c r="U42" s="138">
        <f t="shared" si="2"/>
        <v>0</v>
      </c>
      <c r="V42" s="138">
        <f t="shared" si="2"/>
        <v>0</v>
      </c>
      <c r="W42" s="138">
        <f t="shared" si="2"/>
        <v>0</v>
      </c>
      <c r="X42" s="138">
        <f t="shared" si="2"/>
        <v>0</v>
      </c>
      <c r="Y42" s="138">
        <f t="shared" si="2"/>
        <v>0</v>
      </c>
      <c r="Z42" s="138">
        <f t="shared" si="2"/>
        <v>0</v>
      </c>
      <c r="AA42" s="138">
        <f t="shared" si="2"/>
        <v>0</v>
      </c>
      <c r="AB42" s="138">
        <f t="shared" si="2"/>
        <v>0</v>
      </c>
      <c r="AC42" s="138">
        <f t="shared" si="2"/>
        <v>0</v>
      </c>
      <c r="AD42" s="138">
        <f t="shared" si="2"/>
        <v>0</v>
      </c>
      <c r="AE42" s="138">
        <f t="shared" si="2"/>
        <v>0</v>
      </c>
      <c r="AF42" s="138">
        <f t="shared" si="2"/>
        <v>0</v>
      </c>
      <c r="AG42" s="138">
        <f t="shared" si="2"/>
        <v>0</v>
      </c>
      <c r="AH42" s="138">
        <f t="shared" si="2"/>
        <v>278997757.0260399</v>
      </c>
    </row>
    <row r="44" spans="1:35">
      <c r="AI44" s="124">
        <f>+AI39+'[1]VALORES 2013'!$AJ$89</f>
        <v>1524794158.6899998</v>
      </c>
    </row>
  </sheetData>
  <mergeCells count="13">
    <mergeCell ref="D4:E4"/>
    <mergeCell ref="D3:AH3"/>
    <mergeCell ref="K4:Q4"/>
    <mergeCell ref="R4:S4"/>
    <mergeCell ref="T4:W4"/>
    <mergeCell ref="X4:AE4"/>
    <mergeCell ref="AF4:AH4"/>
    <mergeCell ref="F4:J4"/>
    <mergeCell ref="A3:A6"/>
    <mergeCell ref="B38:C38"/>
    <mergeCell ref="B39:C39"/>
    <mergeCell ref="B3:B6"/>
    <mergeCell ref="C3:C6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BK39"/>
  <sheetViews>
    <sheetView topLeftCell="A4" zoomScale="110" zoomScaleNormal="110" workbookViewId="0">
      <pane xSplit="31" ySplit="4" topLeftCell="AF35" activePane="bottomRight" state="frozen"/>
      <selection activeCell="A4" sqref="A4"/>
      <selection pane="topRight" activeCell="AF4" sqref="AF4"/>
      <selection pane="bottomLeft" activeCell="A8" sqref="A8"/>
      <selection pane="bottomRight" activeCell="BM45" sqref="BM45"/>
    </sheetView>
  </sheetViews>
  <sheetFormatPr baseColWidth="10" defaultColWidth="11.44140625" defaultRowHeight="14.4" outlineLevelCol="1"/>
  <cols>
    <col min="1" max="1" width="5.5546875" style="2" customWidth="1"/>
    <col min="2" max="2" width="41" style="2" customWidth="1"/>
    <col min="3" max="3" width="33.44140625" style="2" hidden="1" customWidth="1" outlineLevel="1"/>
    <col min="4" max="4" width="33.6640625" style="2" hidden="1" customWidth="1" outlineLevel="1"/>
    <col min="5" max="5" width="14.5546875" style="2" hidden="1" customWidth="1" outlineLevel="1"/>
    <col min="6" max="6" width="15.33203125" style="2" hidden="1" customWidth="1" outlineLevel="1"/>
    <col min="7" max="7" width="9" style="2" hidden="1" customWidth="1" outlineLevel="1"/>
    <col min="8" max="8" width="15.33203125" style="2" hidden="1" customWidth="1" outlineLevel="1"/>
    <col min="9" max="9" width="9.5546875" style="2" hidden="1" customWidth="1" outlineLevel="1"/>
    <col min="10" max="10" width="10.88671875" style="2" hidden="1" customWidth="1" outlineLevel="1"/>
    <col min="11" max="12" width="12.33203125" style="2" hidden="1" customWidth="1" outlineLevel="1"/>
    <col min="13" max="13" width="9.88671875" style="2" hidden="1" customWidth="1" outlineLevel="1"/>
    <col min="14" max="14" width="13.44140625" style="2" hidden="1" customWidth="1" outlineLevel="1"/>
    <col min="15" max="15" width="12" style="2" hidden="1" customWidth="1" outlineLevel="1"/>
    <col min="16" max="16" width="10.5546875" style="2" hidden="1" customWidth="1" outlineLevel="1"/>
    <col min="17" max="17" width="10.6640625" style="2" hidden="1" customWidth="1" outlineLevel="1"/>
    <col min="18" max="18" width="11.6640625" style="2" hidden="1" customWidth="1" outlineLevel="1"/>
    <col min="19" max="19" width="10.88671875" style="2" hidden="1" customWidth="1" outlineLevel="1"/>
    <col min="20" max="20" width="13" style="2" hidden="1" customWidth="1" outlineLevel="1"/>
    <col min="21" max="21" width="13.44140625" style="2" hidden="1" customWidth="1" outlineLevel="1"/>
    <col min="22" max="22" width="10.88671875" style="2" hidden="1" customWidth="1" outlineLevel="1"/>
    <col min="23" max="23" width="10.33203125" style="2" hidden="1" customWidth="1" outlineLevel="1"/>
    <col min="24" max="24" width="6" style="2" hidden="1" customWidth="1" outlineLevel="1"/>
    <col min="25" max="25" width="10.109375" style="2" hidden="1" customWidth="1" outlineLevel="1"/>
    <col min="26" max="26" width="11.33203125" style="2" hidden="1" customWidth="1" outlineLevel="1"/>
    <col min="27" max="27" width="11.6640625" style="2" hidden="1" customWidth="1" outlineLevel="1"/>
    <col min="28" max="28" width="11.44140625" style="2" hidden="1" customWidth="1" outlineLevel="1"/>
    <col min="29" max="29" width="10.33203125" style="2" hidden="1" customWidth="1" outlineLevel="1"/>
    <col min="30" max="30" width="11" style="2" hidden="1" customWidth="1" outlineLevel="1"/>
    <col min="31" max="31" width="14.109375" style="2" bestFit="1" customWidth="1" collapsed="1"/>
    <col min="32" max="32" width="16.44140625" style="2" customWidth="1"/>
    <col min="33" max="33" width="11.5546875" style="2" bestFit="1" customWidth="1"/>
    <col min="34" max="34" width="13.44140625" style="2" customWidth="1"/>
    <col min="35" max="50" width="11.44140625" style="2"/>
    <col min="51" max="51" width="14.109375" style="2" customWidth="1"/>
    <col min="52" max="58" width="11.44140625" style="2"/>
    <col min="59" max="59" width="14.109375" style="2" customWidth="1"/>
    <col min="60" max="62" width="11.44140625" style="2"/>
    <col min="63" max="63" width="10.5546875" style="2" bestFit="1" customWidth="1"/>
    <col min="64" max="16384" width="11.44140625" style="2"/>
  </cols>
  <sheetData>
    <row r="1" spans="1:63">
      <c r="B1" s="1"/>
      <c r="C1" s="1"/>
      <c r="F1" s="59"/>
      <c r="G1" s="60"/>
      <c r="H1" s="60"/>
      <c r="I1" s="60"/>
      <c r="J1" s="60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</row>
    <row r="2" spans="1:63">
      <c r="F2" s="59"/>
      <c r="G2" s="60"/>
      <c r="H2" s="60"/>
      <c r="I2" s="60"/>
      <c r="J2" s="60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</row>
    <row r="3" spans="1:63">
      <c r="F3" s="59"/>
      <c r="G3" s="60"/>
      <c r="H3" s="60"/>
      <c r="I3" s="60"/>
      <c r="J3" s="60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</row>
    <row r="4" spans="1:63" ht="15" thickBot="1">
      <c r="B4" s="3" t="s">
        <v>115</v>
      </c>
    </row>
    <row r="5" spans="1:63" ht="15" thickBot="1">
      <c r="B5" s="188" t="s">
        <v>108</v>
      </c>
      <c r="C5" s="189"/>
      <c r="D5" s="189"/>
      <c r="E5" s="189"/>
      <c r="F5" s="189"/>
      <c r="G5" s="189"/>
      <c r="H5" s="189"/>
      <c r="I5" s="189"/>
      <c r="J5" s="190"/>
      <c r="AF5" s="186" t="s">
        <v>0</v>
      </c>
      <c r="AG5" s="187"/>
      <c r="AH5" s="187"/>
      <c r="AI5" s="187"/>
      <c r="AJ5" s="187"/>
      <c r="AK5" s="187"/>
      <c r="AL5" s="187"/>
      <c r="AM5" s="187"/>
      <c r="AN5" s="187"/>
      <c r="AO5" s="187"/>
      <c r="AP5" s="187"/>
      <c r="AQ5" s="187"/>
      <c r="AR5" s="187"/>
      <c r="AS5" s="187"/>
      <c r="AT5" s="187"/>
      <c r="AU5" s="187"/>
      <c r="AV5" s="187"/>
      <c r="AW5" s="187"/>
      <c r="AX5" s="187"/>
      <c r="AY5" s="187"/>
      <c r="AZ5" s="187"/>
      <c r="BA5" s="187"/>
      <c r="BB5" s="187"/>
      <c r="BC5" s="187"/>
      <c r="BD5" s="187"/>
      <c r="BE5" s="187"/>
      <c r="BF5" s="187"/>
      <c r="BG5" s="187"/>
      <c r="BH5" s="187"/>
      <c r="BI5" s="187"/>
      <c r="BJ5" s="187"/>
      <c r="BK5" s="66"/>
    </row>
    <row r="6" spans="1:63" ht="15" thickBot="1">
      <c r="B6" s="191"/>
      <c r="C6" s="192"/>
      <c r="D6" s="4"/>
      <c r="E6" s="193" t="s">
        <v>2</v>
      </c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  <c r="AB6" s="192"/>
      <c r="AC6" s="192"/>
      <c r="AD6" s="192"/>
      <c r="AE6" s="192"/>
      <c r="AF6" s="194" t="s">
        <v>3</v>
      </c>
      <c r="AG6" s="195"/>
      <c r="AH6" s="196" t="s">
        <v>4</v>
      </c>
      <c r="AI6" s="197"/>
      <c r="AJ6" s="197"/>
      <c r="AK6" s="197"/>
      <c r="AL6" s="198"/>
      <c r="AM6" s="196" t="s">
        <v>5</v>
      </c>
      <c r="AN6" s="197"/>
      <c r="AO6" s="197"/>
      <c r="AP6" s="197"/>
      <c r="AQ6" s="197"/>
      <c r="AR6" s="197"/>
      <c r="AS6" s="197"/>
      <c r="AT6" s="183" t="s">
        <v>6</v>
      </c>
      <c r="AU6" s="185"/>
      <c r="AV6" s="183" t="s">
        <v>7</v>
      </c>
      <c r="AW6" s="184"/>
      <c r="AX6" s="184"/>
      <c r="AY6" s="185"/>
      <c r="AZ6" s="183" t="s">
        <v>8</v>
      </c>
      <c r="BA6" s="184"/>
      <c r="BB6" s="184"/>
      <c r="BC6" s="184"/>
      <c r="BD6" s="184"/>
      <c r="BE6" s="184"/>
      <c r="BF6" s="184"/>
      <c r="BG6" s="185"/>
      <c r="BH6" s="186" t="s">
        <v>9</v>
      </c>
      <c r="BI6" s="187"/>
      <c r="BJ6" s="187"/>
      <c r="BK6" s="67"/>
    </row>
    <row r="7" spans="1:63" s="122" customFormat="1" ht="63" customHeight="1">
      <c r="A7" s="117" t="s">
        <v>106</v>
      </c>
      <c r="B7" s="117" t="s">
        <v>10</v>
      </c>
      <c r="C7" s="118" t="s">
        <v>11</v>
      </c>
      <c r="D7" s="119" t="s">
        <v>12</v>
      </c>
      <c r="E7" s="120" t="s">
        <v>13</v>
      </c>
      <c r="F7" s="120" t="s">
        <v>14</v>
      </c>
      <c r="G7" s="120" t="s">
        <v>15</v>
      </c>
      <c r="H7" s="120" t="s">
        <v>16</v>
      </c>
      <c r="I7" s="120" t="s">
        <v>17</v>
      </c>
      <c r="J7" s="120" t="s">
        <v>18</v>
      </c>
      <c r="K7" s="120" t="s">
        <v>19</v>
      </c>
      <c r="L7" s="121" t="s">
        <v>20</v>
      </c>
      <c r="M7" s="120" t="s">
        <v>21</v>
      </c>
      <c r="N7" s="120" t="s">
        <v>22</v>
      </c>
      <c r="O7" s="120" t="s">
        <v>23</v>
      </c>
      <c r="P7" s="120" t="s">
        <v>24</v>
      </c>
      <c r="Q7" s="120" t="s">
        <v>25</v>
      </c>
      <c r="R7" s="120" t="s">
        <v>26</v>
      </c>
      <c r="S7" s="120" t="s">
        <v>27</v>
      </c>
      <c r="T7" s="120" t="s">
        <v>28</v>
      </c>
      <c r="U7" s="120" t="s">
        <v>29</v>
      </c>
      <c r="V7" s="120" t="s">
        <v>30</v>
      </c>
      <c r="W7" s="120" t="s">
        <v>31</v>
      </c>
      <c r="X7" s="120" t="s">
        <v>32</v>
      </c>
      <c r="Y7" s="120" t="s">
        <v>33</v>
      </c>
      <c r="Z7" s="120" t="s">
        <v>34</v>
      </c>
      <c r="AA7" s="120" t="s">
        <v>35</v>
      </c>
      <c r="AB7" s="120" t="s">
        <v>36</v>
      </c>
      <c r="AC7" s="120" t="s">
        <v>37</v>
      </c>
      <c r="AD7" s="120" t="s">
        <v>38</v>
      </c>
      <c r="AE7" s="120" t="s">
        <v>39</v>
      </c>
      <c r="AF7" s="11" t="s">
        <v>40</v>
      </c>
      <c r="AG7" s="11" t="s">
        <v>41</v>
      </c>
      <c r="AH7" s="11" t="s">
        <v>42</v>
      </c>
      <c r="AI7" s="11" t="s">
        <v>43</v>
      </c>
      <c r="AJ7" s="11" t="s">
        <v>44</v>
      </c>
      <c r="AK7" s="11" t="s">
        <v>45</v>
      </c>
      <c r="AL7" s="11" t="s">
        <v>46</v>
      </c>
      <c r="AM7" s="11" t="s">
        <v>47</v>
      </c>
      <c r="AN7" s="11" t="s">
        <v>48</v>
      </c>
      <c r="AO7" s="11" t="s">
        <v>49</v>
      </c>
      <c r="AP7" s="11" t="s">
        <v>50</v>
      </c>
      <c r="AQ7" s="11" t="s">
        <v>51</v>
      </c>
      <c r="AR7" s="11" t="s">
        <v>52</v>
      </c>
      <c r="AS7" s="11" t="s">
        <v>53</v>
      </c>
      <c r="AT7" s="12" t="s">
        <v>54</v>
      </c>
      <c r="AU7" s="12" t="s">
        <v>55</v>
      </c>
      <c r="AV7" s="12" t="s">
        <v>56</v>
      </c>
      <c r="AW7" s="12" t="s">
        <v>57</v>
      </c>
      <c r="AX7" s="12" t="s">
        <v>58</v>
      </c>
      <c r="AY7" s="12" t="s">
        <v>59</v>
      </c>
      <c r="AZ7" s="12" t="s">
        <v>60</v>
      </c>
      <c r="BA7" s="12" t="s">
        <v>61</v>
      </c>
      <c r="BB7" s="12" t="s">
        <v>62</v>
      </c>
      <c r="BC7" s="12" t="s">
        <v>63</v>
      </c>
      <c r="BD7" s="12" t="s">
        <v>64</v>
      </c>
      <c r="BE7" s="12" t="s">
        <v>65</v>
      </c>
      <c r="BF7" s="12" t="s">
        <v>66</v>
      </c>
      <c r="BG7" s="12" t="s">
        <v>67</v>
      </c>
      <c r="BH7" s="12" t="s">
        <v>68</v>
      </c>
      <c r="BI7" s="12" t="s">
        <v>69</v>
      </c>
      <c r="BJ7" s="13" t="s">
        <v>70</v>
      </c>
      <c r="BK7" s="65" t="s">
        <v>1</v>
      </c>
    </row>
    <row r="8" spans="1:63" s="20" customFormat="1">
      <c r="A8" s="21">
        <v>2</v>
      </c>
      <c r="B8" s="24" t="s">
        <v>169</v>
      </c>
      <c r="C8" s="22" t="s">
        <v>135</v>
      </c>
      <c r="D8" s="161" t="s">
        <v>170</v>
      </c>
      <c r="E8" s="23">
        <v>1003000</v>
      </c>
      <c r="F8" s="23">
        <v>0</v>
      </c>
      <c r="G8" s="22">
        <v>0</v>
      </c>
      <c r="H8" s="83">
        <v>38000</v>
      </c>
      <c r="I8" s="23">
        <v>55</v>
      </c>
      <c r="J8" s="22">
        <f t="shared" ref="J8:J21" si="0">E8/30*2</f>
        <v>66866.666666666672</v>
      </c>
      <c r="K8" s="23">
        <v>0</v>
      </c>
      <c r="L8" s="16">
        <f t="shared" ref="L8:L35" si="1">SUM(E8:K8)</f>
        <v>1107921.6666666667</v>
      </c>
      <c r="M8" s="23">
        <v>0</v>
      </c>
      <c r="N8" s="83">
        <f>E8*35%</f>
        <v>351050</v>
      </c>
      <c r="O8" s="23">
        <v>986000</v>
      </c>
      <c r="P8" s="23">
        <f t="shared" ref="P8:P35" si="2">(+L8/30)*20</f>
        <v>738614.4444444445</v>
      </c>
      <c r="Q8" s="23">
        <v>0</v>
      </c>
      <c r="R8" s="23">
        <f t="shared" ref="R8:R35" si="3">+L8</f>
        <v>1107921.6666666667</v>
      </c>
      <c r="S8" s="23">
        <v>0</v>
      </c>
      <c r="T8" s="16">
        <f t="shared" ref="T8:T35" si="4">SUM(M8:S8)+(L8*12)</f>
        <v>16478646.111111112</v>
      </c>
      <c r="U8" s="83">
        <f t="shared" ref="U8:U35" si="5">R8*360/360</f>
        <v>1107921.6666666667</v>
      </c>
      <c r="V8" s="83">
        <f t="shared" ref="V8:V35" si="6">+U8*0.12</f>
        <v>132950.6</v>
      </c>
      <c r="W8" s="17">
        <f t="shared" ref="W8:W35" si="7">+T8*0.02</f>
        <v>329572.92222222226</v>
      </c>
      <c r="X8" s="17"/>
      <c r="Y8" s="17">
        <f t="shared" ref="Y8:Y35" si="8">+T8*0.03</f>
        <v>494359.38333333336</v>
      </c>
      <c r="Z8" s="17">
        <f t="shared" ref="Z8:Z35" si="9">+T8*0.04</f>
        <v>659145.84444444452</v>
      </c>
      <c r="AA8" s="17">
        <f t="shared" ref="AA8:AA35" si="10">+T8*0.105</f>
        <v>1730257.8416666668</v>
      </c>
      <c r="AB8" s="17">
        <f t="shared" ref="AB8:AB35" si="11">+T8*0.08</f>
        <v>1318291.688888889</v>
      </c>
      <c r="AC8" s="17">
        <f t="shared" ref="AC8:AC35" si="12">+T8*0.224</f>
        <v>3691216.7288888893</v>
      </c>
      <c r="AD8" s="17">
        <f t="shared" ref="AD8:AD35" si="13">SUM(W8:AC8)</f>
        <v>8222844.4094444457</v>
      </c>
      <c r="AE8" s="16">
        <f t="shared" ref="AE8:AE35" si="14">+T8+U8+AD8+V8</f>
        <v>25942362.787222229</v>
      </c>
      <c r="AF8" s="16">
        <v>0</v>
      </c>
      <c r="AG8" s="16">
        <v>0</v>
      </c>
      <c r="AH8" s="16">
        <v>0</v>
      </c>
      <c r="AI8" s="16">
        <v>0</v>
      </c>
      <c r="AJ8" s="16">
        <v>0</v>
      </c>
      <c r="AK8" s="16">
        <v>160</v>
      </c>
      <c r="AL8" s="16">
        <v>0</v>
      </c>
      <c r="AM8" s="16">
        <v>0</v>
      </c>
      <c r="AN8" s="16">
        <v>0</v>
      </c>
      <c r="AO8" s="16">
        <v>0</v>
      </c>
      <c r="AP8" s="16">
        <v>0</v>
      </c>
      <c r="AQ8" s="16">
        <v>0</v>
      </c>
      <c r="AR8" s="16">
        <v>0</v>
      </c>
      <c r="AS8" s="16">
        <v>0</v>
      </c>
      <c r="AT8" s="16">
        <v>0</v>
      </c>
      <c r="AU8" s="16">
        <v>0</v>
      </c>
      <c r="AV8" s="16">
        <v>0</v>
      </c>
      <c r="AW8" s="16">
        <v>0</v>
      </c>
      <c r="AX8" s="16">
        <v>0</v>
      </c>
      <c r="AY8" s="16">
        <v>0</v>
      </c>
      <c r="AZ8" s="16">
        <v>0</v>
      </c>
      <c r="BA8" s="16">
        <v>0</v>
      </c>
      <c r="BB8" s="16">
        <v>0</v>
      </c>
      <c r="BC8" s="16">
        <v>0</v>
      </c>
      <c r="BD8" s="16">
        <v>0</v>
      </c>
      <c r="BE8" s="16">
        <v>0</v>
      </c>
      <c r="BF8" s="16">
        <v>0</v>
      </c>
      <c r="BG8" s="16">
        <v>0</v>
      </c>
      <c r="BH8" s="16">
        <v>0</v>
      </c>
      <c r="BI8" s="16">
        <v>0</v>
      </c>
      <c r="BJ8" s="16">
        <v>0</v>
      </c>
      <c r="BK8" s="19">
        <f t="shared" ref="BK8:BK35" si="15">(SUM(AF8:BJ8))*12</f>
        <v>1920</v>
      </c>
    </row>
    <row r="9" spans="1:63">
      <c r="A9" s="21">
        <v>3</v>
      </c>
      <c r="B9" s="24" t="s">
        <v>169</v>
      </c>
      <c r="C9" s="22" t="s">
        <v>135</v>
      </c>
      <c r="D9" s="161" t="s">
        <v>171</v>
      </c>
      <c r="E9" s="23">
        <v>1003000</v>
      </c>
      <c r="F9" s="23">
        <v>0</v>
      </c>
      <c r="G9" s="22">
        <v>0</v>
      </c>
      <c r="H9" s="83">
        <v>38000</v>
      </c>
      <c r="I9" s="23">
        <v>55</v>
      </c>
      <c r="J9" s="22">
        <f t="shared" si="0"/>
        <v>66866.666666666672</v>
      </c>
      <c r="K9" s="23">
        <v>0</v>
      </c>
      <c r="L9" s="16">
        <f t="shared" si="1"/>
        <v>1107921.6666666667</v>
      </c>
      <c r="M9" s="23">
        <v>0</v>
      </c>
      <c r="N9" s="83">
        <f>E9*35%</f>
        <v>351050</v>
      </c>
      <c r="O9" s="23">
        <v>986000</v>
      </c>
      <c r="P9" s="23">
        <f t="shared" si="2"/>
        <v>738614.4444444445</v>
      </c>
      <c r="Q9" s="23">
        <v>0</v>
      </c>
      <c r="R9" s="23">
        <f t="shared" si="3"/>
        <v>1107921.6666666667</v>
      </c>
      <c r="S9" s="23">
        <v>0</v>
      </c>
      <c r="T9" s="16">
        <f t="shared" si="4"/>
        <v>16478646.111111112</v>
      </c>
      <c r="U9" s="83">
        <f t="shared" si="5"/>
        <v>1107921.6666666667</v>
      </c>
      <c r="V9" s="83">
        <f t="shared" si="6"/>
        <v>132950.6</v>
      </c>
      <c r="W9" s="17">
        <f t="shared" si="7"/>
        <v>329572.92222222226</v>
      </c>
      <c r="X9" s="17"/>
      <c r="Y9" s="17">
        <f t="shared" si="8"/>
        <v>494359.38333333336</v>
      </c>
      <c r="Z9" s="17">
        <f t="shared" si="9"/>
        <v>659145.84444444452</v>
      </c>
      <c r="AA9" s="17">
        <f t="shared" si="10"/>
        <v>1730257.8416666668</v>
      </c>
      <c r="AB9" s="17">
        <f t="shared" si="11"/>
        <v>1318291.688888889</v>
      </c>
      <c r="AC9" s="17">
        <f t="shared" si="12"/>
        <v>3691216.7288888893</v>
      </c>
      <c r="AD9" s="17">
        <f t="shared" si="13"/>
        <v>8222844.4094444457</v>
      </c>
      <c r="AE9" s="16">
        <f t="shared" si="14"/>
        <v>25942362.787222229</v>
      </c>
      <c r="AF9" s="16">
        <v>0</v>
      </c>
      <c r="AG9" s="16">
        <v>0</v>
      </c>
      <c r="AH9" s="16">
        <v>160</v>
      </c>
      <c r="AI9" s="16">
        <v>0</v>
      </c>
      <c r="AJ9" s="16">
        <v>0</v>
      </c>
      <c r="AK9" s="16">
        <v>0</v>
      </c>
      <c r="AL9" s="16">
        <v>0</v>
      </c>
      <c r="AM9" s="16">
        <v>0</v>
      </c>
      <c r="AN9" s="16">
        <v>0</v>
      </c>
      <c r="AO9" s="16">
        <v>0</v>
      </c>
      <c r="AP9" s="16">
        <v>0</v>
      </c>
      <c r="AQ9" s="16">
        <v>0</v>
      </c>
      <c r="AR9" s="16">
        <v>0</v>
      </c>
      <c r="AS9" s="16">
        <v>0</v>
      </c>
      <c r="AT9" s="16">
        <v>0</v>
      </c>
      <c r="AU9" s="16">
        <v>0</v>
      </c>
      <c r="AV9" s="16">
        <v>0</v>
      </c>
      <c r="AW9" s="16">
        <v>0</v>
      </c>
      <c r="AX9" s="16">
        <v>0</v>
      </c>
      <c r="AY9" s="16">
        <v>0</v>
      </c>
      <c r="AZ9" s="16">
        <v>0</v>
      </c>
      <c r="BA9" s="16">
        <v>0</v>
      </c>
      <c r="BB9" s="16">
        <v>0</v>
      </c>
      <c r="BC9" s="16">
        <v>0</v>
      </c>
      <c r="BD9" s="16">
        <v>0</v>
      </c>
      <c r="BE9" s="16">
        <v>0</v>
      </c>
      <c r="BF9" s="16">
        <v>0</v>
      </c>
      <c r="BG9" s="16">
        <v>0</v>
      </c>
      <c r="BH9" s="16">
        <v>0</v>
      </c>
      <c r="BI9" s="16">
        <v>0</v>
      </c>
      <c r="BJ9" s="16">
        <v>0</v>
      </c>
      <c r="BK9" s="19">
        <f t="shared" si="15"/>
        <v>1920</v>
      </c>
    </row>
    <row r="10" spans="1:63">
      <c r="A10" s="21">
        <v>4</v>
      </c>
      <c r="B10" s="21" t="s">
        <v>169</v>
      </c>
      <c r="C10" s="22" t="s">
        <v>135</v>
      </c>
      <c r="D10" s="161" t="s">
        <v>183</v>
      </c>
      <c r="E10" s="23">
        <v>1003000</v>
      </c>
      <c r="F10" s="23">
        <v>0</v>
      </c>
      <c r="G10" s="22">
        <v>0</v>
      </c>
      <c r="H10" s="83">
        <v>38000</v>
      </c>
      <c r="I10" s="23">
        <v>55</v>
      </c>
      <c r="J10" s="22">
        <f t="shared" si="0"/>
        <v>66866.666666666672</v>
      </c>
      <c r="K10" s="23">
        <v>0</v>
      </c>
      <c r="L10" s="16">
        <f t="shared" si="1"/>
        <v>1107921.6666666667</v>
      </c>
      <c r="M10" s="23">
        <v>0</v>
      </c>
      <c r="N10" s="83">
        <f>E10*35%</f>
        <v>351050</v>
      </c>
      <c r="O10" s="23">
        <v>986000</v>
      </c>
      <c r="P10" s="23">
        <f t="shared" si="2"/>
        <v>738614.4444444445</v>
      </c>
      <c r="Q10" s="23">
        <v>0</v>
      </c>
      <c r="R10" s="23">
        <f t="shared" si="3"/>
        <v>1107921.6666666667</v>
      </c>
      <c r="S10" s="23">
        <v>0</v>
      </c>
      <c r="T10" s="16">
        <f t="shared" si="4"/>
        <v>16478646.111111112</v>
      </c>
      <c r="U10" s="83">
        <f t="shared" si="5"/>
        <v>1107921.6666666667</v>
      </c>
      <c r="V10" s="83">
        <f t="shared" si="6"/>
        <v>132950.6</v>
      </c>
      <c r="W10" s="17">
        <f t="shared" si="7"/>
        <v>329572.92222222226</v>
      </c>
      <c r="X10" s="17"/>
      <c r="Y10" s="17">
        <f t="shared" si="8"/>
        <v>494359.38333333336</v>
      </c>
      <c r="Z10" s="17">
        <f t="shared" si="9"/>
        <v>659145.84444444452</v>
      </c>
      <c r="AA10" s="17">
        <f t="shared" si="10"/>
        <v>1730257.8416666668</v>
      </c>
      <c r="AB10" s="17">
        <f t="shared" si="11"/>
        <v>1318291.688888889</v>
      </c>
      <c r="AC10" s="17">
        <f t="shared" si="12"/>
        <v>3691216.7288888893</v>
      </c>
      <c r="AD10" s="17">
        <f t="shared" si="13"/>
        <v>8222844.4094444457</v>
      </c>
      <c r="AE10" s="16">
        <f t="shared" si="14"/>
        <v>25942362.787222229</v>
      </c>
      <c r="AF10" s="16">
        <v>0</v>
      </c>
      <c r="AG10" s="16">
        <v>0</v>
      </c>
      <c r="AH10" s="16">
        <v>0</v>
      </c>
      <c r="AI10" s="16">
        <v>0</v>
      </c>
      <c r="AJ10" s="16">
        <v>0</v>
      </c>
      <c r="AK10" s="16">
        <v>160</v>
      </c>
      <c r="AL10" s="16">
        <v>0</v>
      </c>
      <c r="AM10" s="16">
        <v>0</v>
      </c>
      <c r="AN10" s="16">
        <v>0</v>
      </c>
      <c r="AO10" s="16">
        <v>0</v>
      </c>
      <c r="AP10" s="16">
        <v>0</v>
      </c>
      <c r="AQ10" s="16">
        <v>0</v>
      </c>
      <c r="AR10" s="16">
        <v>0</v>
      </c>
      <c r="AS10" s="16">
        <v>0</v>
      </c>
      <c r="AT10" s="16">
        <v>0</v>
      </c>
      <c r="AU10" s="16">
        <v>0</v>
      </c>
      <c r="AV10" s="16">
        <v>0</v>
      </c>
      <c r="AW10" s="16">
        <v>0</v>
      </c>
      <c r="AX10" s="16">
        <v>0</v>
      </c>
      <c r="AY10" s="16">
        <v>0</v>
      </c>
      <c r="AZ10" s="16">
        <v>0</v>
      </c>
      <c r="BA10" s="16">
        <v>0</v>
      </c>
      <c r="BB10" s="16">
        <v>0</v>
      </c>
      <c r="BC10" s="16">
        <v>0</v>
      </c>
      <c r="BD10" s="16">
        <v>0</v>
      </c>
      <c r="BE10" s="16">
        <v>0</v>
      </c>
      <c r="BF10" s="16">
        <v>0</v>
      </c>
      <c r="BG10" s="16">
        <v>0</v>
      </c>
      <c r="BH10" s="16">
        <v>0</v>
      </c>
      <c r="BI10" s="16">
        <v>0</v>
      </c>
      <c r="BJ10" s="16">
        <v>0</v>
      </c>
      <c r="BK10" s="19">
        <f t="shared" si="15"/>
        <v>1920</v>
      </c>
    </row>
    <row r="11" spans="1:63">
      <c r="A11" s="21">
        <v>5</v>
      </c>
      <c r="B11" s="21" t="s">
        <v>169</v>
      </c>
      <c r="C11" s="22" t="s">
        <v>135</v>
      </c>
      <c r="D11" s="161" t="s">
        <v>184</v>
      </c>
      <c r="E11" s="23">
        <v>1003000</v>
      </c>
      <c r="F11" s="23">
        <v>0</v>
      </c>
      <c r="G11" s="22">
        <v>0</v>
      </c>
      <c r="H11" s="83">
        <v>38000</v>
      </c>
      <c r="I11" s="23">
        <v>55</v>
      </c>
      <c r="J11" s="22">
        <f t="shared" si="0"/>
        <v>66866.666666666672</v>
      </c>
      <c r="K11" s="23">
        <v>0</v>
      </c>
      <c r="L11" s="16">
        <f t="shared" si="1"/>
        <v>1107921.6666666667</v>
      </c>
      <c r="M11" s="23">
        <v>0</v>
      </c>
      <c r="N11" s="83">
        <f>E11*35%</f>
        <v>351050</v>
      </c>
      <c r="O11" s="23">
        <v>986000</v>
      </c>
      <c r="P11" s="23">
        <f t="shared" si="2"/>
        <v>738614.4444444445</v>
      </c>
      <c r="Q11" s="23">
        <v>0</v>
      </c>
      <c r="R11" s="23">
        <f t="shared" si="3"/>
        <v>1107921.6666666667</v>
      </c>
      <c r="S11" s="23">
        <v>0</v>
      </c>
      <c r="T11" s="16">
        <f t="shared" si="4"/>
        <v>16478646.111111112</v>
      </c>
      <c r="U11" s="83">
        <f t="shared" si="5"/>
        <v>1107921.6666666667</v>
      </c>
      <c r="V11" s="83">
        <f t="shared" si="6"/>
        <v>132950.6</v>
      </c>
      <c r="W11" s="17">
        <f t="shared" si="7"/>
        <v>329572.92222222226</v>
      </c>
      <c r="X11" s="17"/>
      <c r="Y11" s="17">
        <f t="shared" si="8"/>
        <v>494359.38333333336</v>
      </c>
      <c r="Z11" s="17">
        <f t="shared" si="9"/>
        <v>659145.84444444452</v>
      </c>
      <c r="AA11" s="17">
        <f t="shared" si="10"/>
        <v>1730257.8416666668</v>
      </c>
      <c r="AB11" s="17">
        <f t="shared" si="11"/>
        <v>1318291.688888889</v>
      </c>
      <c r="AC11" s="17">
        <f t="shared" si="12"/>
        <v>3691216.7288888893</v>
      </c>
      <c r="AD11" s="17">
        <f t="shared" si="13"/>
        <v>8222844.4094444457</v>
      </c>
      <c r="AE11" s="16">
        <f t="shared" si="14"/>
        <v>25942362.787222229</v>
      </c>
      <c r="AF11" s="16">
        <v>0</v>
      </c>
      <c r="AG11" s="16">
        <v>0</v>
      </c>
      <c r="AH11" s="16">
        <v>160</v>
      </c>
      <c r="AI11" s="16">
        <v>0</v>
      </c>
      <c r="AJ11" s="16">
        <v>0</v>
      </c>
      <c r="AK11" s="16">
        <v>0</v>
      </c>
      <c r="AL11" s="16">
        <v>0</v>
      </c>
      <c r="AM11" s="16">
        <v>0</v>
      </c>
      <c r="AN11" s="16">
        <v>0</v>
      </c>
      <c r="AO11" s="16">
        <v>0</v>
      </c>
      <c r="AP11" s="16">
        <v>0</v>
      </c>
      <c r="AQ11" s="16">
        <v>0</v>
      </c>
      <c r="AR11" s="16">
        <v>0</v>
      </c>
      <c r="AS11" s="16">
        <v>0</v>
      </c>
      <c r="AT11" s="16">
        <v>0</v>
      </c>
      <c r="AU11" s="16">
        <v>0</v>
      </c>
      <c r="AV11" s="16">
        <v>0</v>
      </c>
      <c r="AW11" s="16">
        <v>0</v>
      </c>
      <c r="AX11" s="16">
        <v>0</v>
      </c>
      <c r="AY11" s="16">
        <v>0</v>
      </c>
      <c r="AZ11" s="16">
        <v>0</v>
      </c>
      <c r="BA11" s="16">
        <v>0</v>
      </c>
      <c r="BB11" s="16">
        <v>0</v>
      </c>
      <c r="BC11" s="16">
        <v>0</v>
      </c>
      <c r="BD11" s="16">
        <v>0</v>
      </c>
      <c r="BE11" s="16">
        <v>0</v>
      </c>
      <c r="BF11" s="16">
        <v>0</v>
      </c>
      <c r="BG11" s="16">
        <v>0</v>
      </c>
      <c r="BH11" s="16">
        <v>0</v>
      </c>
      <c r="BI11" s="16">
        <v>0</v>
      </c>
      <c r="BJ11" s="16">
        <v>0</v>
      </c>
      <c r="BK11" s="19">
        <f t="shared" si="15"/>
        <v>1920</v>
      </c>
    </row>
    <row r="12" spans="1:63">
      <c r="A12" s="21">
        <v>6</v>
      </c>
      <c r="B12" s="21" t="s">
        <v>169</v>
      </c>
      <c r="C12" s="22" t="s">
        <v>135</v>
      </c>
      <c r="D12" s="161" t="s">
        <v>175</v>
      </c>
      <c r="E12" s="23">
        <v>1003000</v>
      </c>
      <c r="F12" s="23">
        <v>0</v>
      </c>
      <c r="G12" s="22">
        <v>0</v>
      </c>
      <c r="H12" s="83">
        <v>38000</v>
      </c>
      <c r="I12" s="23">
        <v>55</v>
      </c>
      <c r="J12" s="22">
        <f t="shared" si="0"/>
        <v>66866.666666666672</v>
      </c>
      <c r="K12" s="23">
        <v>0</v>
      </c>
      <c r="L12" s="16">
        <f t="shared" si="1"/>
        <v>1107921.6666666667</v>
      </c>
      <c r="M12" s="23">
        <v>0</v>
      </c>
      <c r="N12" s="83">
        <f>E12*35%</f>
        <v>351050</v>
      </c>
      <c r="O12" s="23">
        <v>994000</v>
      </c>
      <c r="P12" s="23">
        <f t="shared" si="2"/>
        <v>738614.4444444445</v>
      </c>
      <c r="Q12" s="23">
        <v>0</v>
      </c>
      <c r="R12" s="23">
        <f t="shared" si="3"/>
        <v>1107921.6666666667</v>
      </c>
      <c r="S12" s="23">
        <v>0</v>
      </c>
      <c r="T12" s="16">
        <f t="shared" si="4"/>
        <v>16486646.111111112</v>
      </c>
      <c r="U12" s="83">
        <f t="shared" si="5"/>
        <v>1107921.6666666667</v>
      </c>
      <c r="V12" s="83">
        <f t="shared" si="6"/>
        <v>132950.6</v>
      </c>
      <c r="W12" s="17">
        <f t="shared" si="7"/>
        <v>329732.92222222226</v>
      </c>
      <c r="X12" s="17"/>
      <c r="Y12" s="17">
        <f t="shared" si="8"/>
        <v>494599.38333333336</v>
      </c>
      <c r="Z12" s="17">
        <f t="shared" si="9"/>
        <v>659465.84444444452</v>
      </c>
      <c r="AA12" s="17">
        <f t="shared" si="10"/>
        <v>1731097.8416666668</v>
      </c>
      <c r="AB12" s="17">
        <f t="shared" si="11"/>
        <v>1318931.688888889</v>
      </c>
      <c r="AC12" s="17">
        <f t="shared" si="12"/>
        <v>3693008.7288888893</v>
      </c>
      <c r="AD12" s="17">
        <f t="shared" si="13"/>
        <v>8226836.4094444457</v>
      </c>
      <c r="AE12" s="16">
        <f t="shared" si="14"/>
        <v>25954354.787222229</v>
      </c>
      <c r="AF12" s="16">
        <v>0</v>
      </c>
      <c r="AG12" s="16">
        <v>0</v>
      </c>
      <c r="AH12" s="16">
        <v>0</v>
      </c>
      <c r="AI12" s="16">
        <v>0</v>
      </c>
      <c r="AJ12" s="16">
        <v>0</v>
      </c>
      <c r="AK12" s="16">
        <v>0</v>
      </c>
      <c r="AL12" s="16">
        <v>0</v>
      </c>
      <c r="AM12" s="16">
        <v>0</v>
      </c>
      <c r="AN12" s="16">
        <v>0</v>
      </c>
      <c r="AO12" s="16">
        <v>0</v>
      </c>
      <c r="AP12" s="16">
        <v>0</v>
      </c>
      <c r="AQ12" s="16">
        <v>0</v>
      </c>
      <c r="AR12" s="16">
        <v>0</v>
      </c>
      <c r="AS12" s="16">
        <v>0</v>
      </c>
      <c r="AT12" s="16">
        <v>0</v>
      </c>
      <c r="AU12" s="16">
        <v>0</v>
      </c>
      <c r="AV12" s="16">
        <v>0</v>
      </c>
      <c r="AW12" s="16">
        <v>0</v>
      </c>
      <c r="AX12" s="16">
        <v>0</v>
      </c>
      <c r="AY12" s="16">
        <v>0</v>
      </c>
      <c r="AZ12" s="16">
        <v>0</v>
      </c>
      <c r="BA12" s="16">
        <v>0</v>
      </c>
      <c r="BB12" s="16">
        <v>0</v>
      </c>
      <c r="BC12" s="16">
        <v>0</v>
      </c>
      <c r="BD12" s="16">
        <v>0</v>
      </c>
      <c r="BE12" s="16">
        <v>0</v>
      </c>
      <c r="BF12" s="16">
        <v>0</v>
      </c>
      <c r="BG12" s="16">
        <v>0</v>
      </c>
      <c r="BH12" s="16">
        <v>0</v>
      </c>
      <c r="BI12" s="16">
        <v>0</v>
      </c>
      <c r="BJ12" s="16">
        <v>160</v>
      </c>
      <c r="BK12" s="19">
        <f t="shared" si="15"/>
        <v>1920</v>
      </c>
    </row>
    <row r="13" spans="1:63">
      <c r="A13" s="21">
        <v>8</v>
      </c>
      <c r="B13" s="21" t="s">
        <v>136</v>
      </c>
      <c r="C13" s="160" t="s">
        <v>133</v>
      </c>
      <c r="D13" s="26" t="s">
        <v>137</v>
      </c>
      <c r="E13" s="23">
        <v>1262000</v>
      </c>
      <c r="F13" s="23">
        <v>0</v>
      </c>
      <c r="G13" s="22">
        <v>0</v>
      </c>
      <c r="H13" s="23">
        <v>0</v>
      </c>
      <c r="I13" s="23">
        <v>0</v>
      </c>
      <c r="J13" s="82">
        <f t="shared" si="0"/>
        <v>84133.333333333328</v>
      </c>
      <c r="K13" s="23">
        <v>919000</v>
      </c>
      <c r="L13" s="16">
        <f t="shared" si="1"/>
        <v>2265133.333333333</v>
      </c>
      <c r="M13" s="23">
        <v>0</v>
      </c>
      <c r="N13" s="83">
        <f t="shared" ref="N13:N21" si="16">E13*35%</f>
        <v>441700</v>
      </c>
      <c r="O13" s="23">
        <v>1121000</v>
      </c>
      <c r="P13" s="23">
        <f t="shared" si="2"/>
        <v>1510088.8888888888</v>
      </c>
      <c r="Q13" s="23">
        <v>0</v>
      </c>
      <c r="R13" s="23">
        <f t="shared" si="3"/>
        <v>2265133.333333333</v>
      </c>
      <c r="S13" s="23">
        <v>0</v>
      </c>
      <c r="T13" s="16">
        <f t="shared" si="4"/>
        <v>32519522.222222216</v>
      </c>
      <c r="U13" s="83">
        <f t="shared" si="5"/>
        <v>2265133.333333333</v>
      </c>
      <c r="V13" s="83">
        <f t="shared" si="6"/>
        <v>271815.99999999994</v>
      </c>
      <c r="W13" s="17">
        <f t="shared" si="7"/>
        <v>650390.44444444438</v>
      </c>
      <c r="X13" s="17"/>
      <c r="Y13" s="17">
        <f t="shared" si="8"/>
        <v>975585.66666666651</v>
      </c>
      <c r="Z13" s="17">
        <f t="shared" si="9"/>
        <v>1300780.8888888888</v>
      </c>
      <c r="AA13" s="17">
        <f t="shared" si="10"/>
        <v>3414549.8333333326</v>
      </c>
      <c r="AB13" s="17">
        <f t="shared" si="11"/>
        <v>2601561.7777777775</v>
      </c>
      <c r="AC13" s="17">
        <f t="shared" si="12"/>
        <v>7284372.9777777763</v>
      </c>
      <c r="AD13" s="17">
        <f t="shared" si="13"/>
        <v>16227241.588888887</v>
      </c>
      <c r="AE13" s="16">
        <f t="shared" si="14"/>
        <v>51283713.144444436</v>
      </c>
      <c r="AF13" s="16">
        <v>0</v>
      </c>
      <c r="AG13" s="16">
        <v>0</v>
      </c>
      <c r="AH13" s="16">
        <v>160</v>
      </c>
      <c r="AI13" s="16">
        <v>0</v>
      </c>
      <c r="AJ13" s="16">
        <v>0</v>
      </c>
      <c r="AK13" s="16">
        <v>0</v>
      </c>
      <c r="AL13" s="16">
        <v>0</v>
      </c>
      <c r="AM13" s="16">
        <v>0</v>
      </c>
      <c r="AN13" s="16">
        <v>0</v>
      </c>
      <c r="AO13" s="16">
        <v>0</v>
      </c>
      <c r="AP13" s="16">
        <v>0</v>
      </c>
      <c r="AQ13" s="16">
        <v>0</v>
      </c>
      <c r="AR13" s="16">
        <v>0</v>
      </c>
      <c r="AS13" s="16">
        <v>0</v>
      </c>
      <c r="AT13" s="16">
        <v>0</v>
      </c>
      <c r="AU13" s="16">
        <v>0</v>
      </c>
      <c r="AV13" s="16">
        <v>0</v>
      </c>
      <c r="AW13" s="16">
        <v>0</v>
      </c>
      <c r="AX13" s="16">
        <v>0</v>
      </c>
      <c r="AY13" s="16">
        <v>0</v>
      </c>
      <c r="AZ13" s="16">
        <v>0</v>
      </c>
      <c r="BA13" s="16">
        <v>0</v>
      </c>
      <c r="BB13" s="16">
        <v>0</v>
      </c>
      <c r="BC13" s="16">
        <v>0</v>
      </c>
      <c r="BD13" s="16">
        <v>0</v>
      </c>
      <c r="BE13" s="16">
        <v>0</v>
      </c>
      <c r="BF13" s="16">
        <v>0</v>
      </c>
      <c r="BG13" s="16">
        <v>0</v>
      </c>
      <c r="BH13" s="16">
        <v>0</v>
      </c>
      <c r="BI13" s="16">
        <v>0</v>
      </c>
      <c r="BJ13" s="16">
        <v>0</v>
      </c>
      <c r="BK13" s="19">
        <f t="shared" si="15"/>
        <v>1920</v>
      </c>
    </row>
    <row r="14" spans="1:63">
      <c r="A14" s="21">
        <v>9</v>
      </c>
      <c r="B14" s="21" t="s">
        <v>136</v>
      </c>
      <c r="C14" s="106" t="s">
        <v>135</v>
      </c>
      <c r="D14" s="107" t="s">
        <v>177</v>
      </c>
      <c r="E14" s="23">
        <v>1262000</v>
      </c>
      <c r="F14" s="23">
        <v>0</v>
      </c>
      <c r="G14" s="22">
        <v>0</v>
      </c>
      <c r="H14" s="23">
        <v>0</v>
      </c>
      <c r="I14" s="23">
        <v>0</v>
      </c>
      <c r="J14" s="82">
        <f t="shared" si="0"/>
        <v>84133.333333333328</v>
      </c>
      <c r="K14" s="26">
        <v>856000</v>
      </c>
      <c r="L14" s="16">
        <f t="shared" si="1"/>
        <v>2202133.333333333</v>
      </c>
      <c r="M14" s="26">
        <v>0</v>
      </c>
      <c r="N14" s="83">
        <f t="shared" si="16"/>
        <v>441700</v>
      </c>
      <c r="O14" s="23">
        <v>1375000</v>
      </c>
      <c r="P14" s="23">
        <f t="shared" si="2"/>
        <v>1468088.8888888888</v>
      </c>
      <c r="Q14" s="26">
        <v>0</v>
      </c>
      <c r="R14" s="23">
        <f t="shared" si="3"/>
        <v>2202133.333333333</v>
      </c>
      <c r="S14" s="26">
        <v>0</v>
      </c>
      <c r="T14" s="16">
        <f t="shared" si="4"/>
        <v>31912522.222222216</v>
      </c>
      <c r="U14" s="83">
        <f t="shared" si="5"/>
        <v>2202133.333333333</v>
      </c>
      <c r="V14" s="83">
        <f t="shared" si="6"/>
        <v>264255.99999999994</v>
      </c>
      <c r="W14" s="17">
        <f t="shared" si="7"/>
        <v>638250.44444444438</v>
      </c>
      <c r="X14" s="17"/>
      <c r="Y14" s="17">
        <f t="shared" si="8"/>
        <v>957375.66666666651</v>
      </c>
      <c r="Z14" s="17">
        <f t="shared" si="9"/>
        <v>1276500.8888888888</v>
      </c>
      <c r="AA14" s="17">
        <f t="shared" si="10"/>
        <v>3350814.8333333326</v>
      </c>
      <c r="AB14" s="17">
        <f t="shared" si="11"/>
        <v>2553001.7777777775</v>
      </c>
      <c r="AC14" s="17">
        <f t="shared" si="12"/>
        <v>7148404.9777777763</v>
      </c>
      <c r="AD14" s="17">
        <f t="shared" si="13"/>
        <v>15924348.588888887</v>
      </c>
      <c r="AE14" s="16">
        <f t="shared" si="14"/>
        <v>50303260.144444436</v>
      </c>
      <c r="AF14" s="16">
        <v>0</v>
      </c>
      <c r="AG14" s="16">
        <v>0</v>
      </c>
      <c r="AH14" s="16">
        <v>0</v>
      </c>
      <c r="AI14" s="16">
        <v>0</v>
      </c>
      <c r="AJ14" s="16">
        <v>0</v>
      </c>
      <c r="AK14" s="16">
        <v>160</v>
      </c>
      <c r="AL14" s="16">
        <v>0</v>
      </c>
      <c r="AM14" s="16">
        <v>0</v>
      </c>
      <c r="AN14" s="16">
        <v>0</v>
      </c>
      <c r="AO14" s="16">
        <v>0</v>
      </c>
      <c r="AP14" s="16">
        <v>0</v>
      </c>
      <c r="AQ14" s="16">
        <v>0</v>
      </c>
      <c r="AR14" s="16">
        <v>0</v>
      </c>
      <c r="AS14" s="16">
        <v>0</v>
      </c>
      <c r="AT14" s="16">
        <v>0</v>
      </c>
      <c r="AU14" s="16">
        <v>0</v>
      </c>
      <c r="AV14" s="16">
        <v>0</v>
      </c>
      <c r="AW14" s="16">
        <v>0</v>
      </c>
      <c r="AX14" s="16">
        <v>0</v>
      </c>
      <c r="AY14" s="16">
        <v>0</v>
      </c>
      <c r="AZ14" s="16">
        <v>0</v>
      </c>
      <c r="BA14" s="16">
        <v>0</v>
      </c>
      <c r="BB14" s="16">
        <v>0</v>
      </c>
      <c r="BC14" s="16">
        <v>0</v>
      </c>
      <c r="BD14" s="16">
        <v>0</v>
      </c>
      <c r="BE14" s="16">
        <v>0</v>
      </c>
      <c r="BF14" s="16">
        <v>0</v>
      </c>
      <c r="BG14" s="16">
        <v>0</v>
      </c>
      <c r="BH14" s="16">
        <v>0</v>
      </c>
      <c r="BI14" s="16">
        <v>0</v>
      </c>
      <c r="BJ14" s="16">
        <v>0</v>
      </c>
      <c r="BK14" s="19">
        <f t="shared" si="15"/>
        <v>1920</v>
      </c>
    </row>
    <row r="15" spans="1:63">
      <c r="A15" s="21">
        <v>10</v>
      </c>
      <c r="B15" s="21" t="s">
        <v>136</v>
      </c>
      <c r="C15" s="106" t="s">
        <v>133</v>
      </c>
      <c r="D15" s="107" t="s">
        <v>139</v>
      </c>
      <c r="E15" s="23">
        <v>1262000</v>
      </c>
      <c r="F15" s="23">
        <v>0</v>
      </c>
      <c r="G15" s="22">
        <v>0</v>
      </c>
      <c r="H15" s="23">
        <v>0</v>
      </c>
      <c r="I15" s="23">
        <v>0</v>
      </c>
      <c r="J15" s="82">
        <f t="shared" si="0"/>
        <v>84133.333333333328</v>
      </c>
      <c r="K15" s="26">
        <v>945000</v>
      </c>
      <c r="L15" s="16">
        <f t="shared" si="1"/>
        <v>2291133.333333333</v>
      </c>
      <c r="M15" s="26">
        <v>0</v>
      </c>
      <c r="N15" s="83">
        <f t="shared" si="16"/>
        <v>441700</v>
      </c>
      <c r="O15" s="23">
        <v>1358000</v>
      </c>
      <c r="P15" s="23">
        <f t="shared" si="2"/>
        <v>1527422.222222222</v>
      </c>
      <c r="Q15" s="26">
        <v>0</v>
      </c>
      <c r="R15" s="23">
        <f t="shared" si="3"/>
        <v>2291133.333333333</v>
      </c>
      <c r="S15" s="26">
        <v>0</v>
      </c>
      <c r="T15" s="16">
        <f t="shared" si="4"/>
        <v>33111855.555555552</v>
      </c>
      <c r="U15" s="83">
        <f t="shared" si="5"/>
        <v>2291133.333333333</v>
      </c>
      <c r="V15" s="83">
        <f t="shared" si="6"/>
        <v>274935.99999999994</v>
      </c>
      <c r="W15" s="17">
        <f t="shared" si="7"/>
        <v>662237.11111111101</v>
      </c>
      <c r="X15" s="17"/>
      <c r="Y15" s="17">
        <f t="shared" si="8"/>
        <v>993355.66666666651</v>
      </c>
      <c r="Z15" s="17">
        <f t="shared" si="9"/>
        <v>1324474.222222222</v>
      </c>
      <c r="AA15" s="17">
        <f t="shared" si="10"/>
        <v>3476744.833333333</v>
      </c>
      <c r="AB15" s="17">
        <f t="shared" si="11"/>
        <v>2648948.444444444</v>
      </c>
      <c r="AC15" s="17">
        <f t="shared" si="12"/>
        <v>7417055.6444444442</v>
      </c>
      <c r="AD15" s="17">
        <f t="shared" si="13"/>
        <v>16522815.922222219</v>
      </c>
      <c r="AE15" s="16">
        <f t="shared" si="14"/>
        <v>52200740.811111107</v>
      </c>
      <c r="AF15" s="16">
        <v>165</v>
      </c>
      <c r="AG15" s="16">
        <v>15</v>
      </c>
      <c r="AH15" s="16">
        <v>0</v>
      </c>
      <c r="AI15" s="16">
        <v>0</v>
      </c>
      <c r="AJ15" s="16">
        <v>0</v>
      </c>
      <c r="AK15" s="16">
        <v>0</v>
      </c>
      <c r="AL15" s="16">
        <v>0</v>
      </c>
      <c r="AM15" s="16">
        <v>0</v>
      </c>
      <c r="AN15" s="16">
        <v>0</v>
      </c>
      <c r="AO15" s="16">
        <v>0</v>
      </c>
      <c r="AP15" s="16">
        <v>0</v>
      </c>
      <c r="AQ15" s="16">
        <v>0</v>
      </c>
      <c r="AR15" s="16">
        <v>0</v>
      </c>
      <c r="AS15" s="16">
        <v>0</v>
      </c>
      <c r="AT15" s="16">
        <v>0</v>
      </c>
      <c r="AU15" s="16">
        <v>0</v>
      </c>
      <c r="AV15" s="16">
        <v>0</v>
      </c>
      <c r="AW15" s="16">
        <v>0</v>
      </c>
      <c r="AX15" s="16">
        <v>0</v>
      </c>
      <c r="AY15" s="16">
        <v>0</v>
      </c>
      <c r="AZ15" s="16">
        <v>0</v>
      </c>
      <c r="BA15" s="16">
        <v>0</v>
      </c>
      <c r="BB15" s="16">
        <v>0</v>
      </c>
      <c r="BC15" s="16">
        <v>0</v>
      </c>
      <c r="BD15" s="16">
        <v>0</v>
      </c>
      <c r="BE15" s="16">
        <v>0</v>
      </c>
      <c r="BF15" s="16">
        <v>0</v>
      </c>
      <c r="BG15" s="16">
        <v>0</v>
      </c>
      <c r="BH15" s="16">
        <v>0</v>
      </c>
      <c r="BI15" s="16">
        <v>0</v>
      </c>
      <c r="BJ15" s="16">
        <v>0</v>
      </c>
      <c r="BK15" s="19">
        <f t="shared" si="15"/>
        <v>2160</v>
      </c>
    </row>
    <row r="16" spans="1:63">
      <c r="A16" s="21">
        <v>11</v>
      </c>
      <c r="B16" s="21" t="s">
        <v>136</v>
      </c>
      <c r="C16" s="106" t="s">
        <v>133</v>
      </c>
      <c r="D16" s="107" t="s">
        <v>140</v>
      </c>
      <c r="E16" s="23">
        <v>1262000</v>
      </c>
      <c r="F16" s="23">
        <v>0</v>
      </c>
      <c r="G16" s="22">
        <v>0</v>
      </c>
      <c r="H16" s="23">
        <v>0</v>
      </c>
      <c r="I16" s="23">
        <v>0</v>
      </c>
      <c r="J16" s="82">
        <f t="shared" si="0"/>
        <v>84133.333333333328</v>
      </c>
      <c r="K16" s="28">
        <v>936000</v>
      </c>
      <c r="L16" s="16">
        <f t="shared" si="1"/>
        <v>2282133.333333333</v>
      </c>
      <c r="M16" s="28">
        <v>0</v>
      </c>
      <c r="N16" s="83">
        <f t="shared" si="16"/>
        <v>441700</v>
      </c>
      <c r="O16" s="23">
        <v>1398000</v>
      </c>
      <c r="P16" s="23">
        <f t="shared" si="2"/>
        <v>1521422.222222222</v>
      </c>
      <c r="Q16" s="28">
        <v>0</v>
      </c>
      <c r="R16" s="23">
        <f t="shared" si="3"/>
        <v>2282133.333333333</v>
      </c>
      <c r="S16" s="28">
        <v>0</v>
      </c>
      <c r="T16" s="16">
        <f t="shared" si="4"/>
        <v>33028855.555555552</v>
      </c>
      <c r="U16" s="83">
        <f t="shared" si="5"/>
        <v>2282133.333333333</v>
      </c>
      <c r="V16" s="83">
        <f t="shared" si="6"/>
        <v>273855.99999999994</v>
      </c>
      <c r="W16" s="17">
        <f t="shared" si="7"/>
        <v>660577.11111111101</v>
      </c>
      <c r="X16" s="17"/>
      <c r="Y16" s="17">
        <f t="shared" si="8"/>
        <v>990865.66666666651</v>
      </c>
      <c r="Z16" s="17">
        <f t="shared" si="9"/>
        <v>1321154.222222222</v>
      </c>
      <c r="AA16" s="17">
        <f t="shared" si="10"/>
        <v>3468029.833333333</v>
      </c>
      <c r="AB16" s="17">
        <f t="shared" si="11"/>
        <v>2642308.444444444</v>
      </c>
      <c r="AC16" s="17">
        <f t="shared" si="12"/>
        <v>7398463.6444444442</v>
      </c>
      <c r="AD16" s="17">
        <f t="shared" si="13"/>
        <v>16481398.922222219</v>
      </c>
      <c r="AE16" s="16">
        <f t="shared" si="14"/>
        <v>52066243.811111107</v>
      </c>
      <c r="AF16" s="16">
        <v>165</v>
      </c>
      <c r="AG16" s="16">
        <v>15</v>
      </c>
      <c r="AH16" s="16">
        <v>0</v>
      </c>
      <c r="AI16" s="16">
        <v>0</v>
      </c>
      <c r="AJ16" s="16">
        <v>0</v>
      </c>
      <c r="AK16" s="16">
        <v>0</v>
      </c>
      <c r="AL16" s="16">
        <v>0</v>
      </c>
      <c r="AM16" s="16">
        <v>0</v>
      </c>
      <c r="AN16" s="16">
        <v>0</v>
      </c>
      <c r="AO16" s="16">
        <v>0</v>
      </c>
      <c r="AP16" s="16">
        <v>0</v>
      </c>
      <c r="AQ16" s="16">
        <v>0</v>
      </c>
      <c r="AR16" s="16">
        <v>0</v>
      </c>
      <c r="AS16" s="16">
        <v>0</v>
      </c>
      <c r="AT16" s="16">
        <v>0</v>
      </c>
      <c r="AU16" s="16">
        <v>0</v>
      </c>
      <c r="AV16" s="16">
        <v>0</v>
      </c>
      <c r="AW16" s="16">
        <v>0</v>
      </c>
      <c r="AX16" s="16">
        <v>0</v>
      </c>
      <c r="AY16" s="16">
        <v>0</v>
      </c>
      <c r="AZ16" s="16">
        <v>0</v>
      </c>
      <c r="BA16" s="16">
        <v>0</v>
      </c>
      <c r="BB16" s="16">
        <v>0</v>
      </c>
      <c r="BC16" s="16">
        <v>0</v>
      </c>
      <c r="BD16" s="16">
        <v>0</v>
      </c>
      <c r="BE16" s="16">
        <v>0</v>
      </c>
      <c r="BF16" s="16">
        <v>0</v>
      </c>
      <c r="BG16" s="16">
        <v>0</v>
      </c>
      <c r="BH16" s="16">
        <v>0</v>
      </c>
      <c r="BI16" s="16">
        <v>0</v>
      </c>
      <c r="BJ16" s="16">
        <v>0</v>
      </c>
      <c r="BK16" s="19">
        <f t="shared" si="15"/>
        <v>2160</v>
      </c>
    </row>
    <row r="17" spans="1:63">
      <c r="A17" s="21">
        <v>12</v>
      </c>
      <c r="B17" s="21" t="s">
        <v>136</v>
      </c>
      <c r="C17" s="108" t="s">
        <v>133</v>
      </c>
      <c r="D17" s="107" t="s">
        <v>141</v>
      </c>
      <c r="E17" s="23">
        <v>1262000</v>
      </c>
      <c r="F17" s="23">
        <v>0</v>
      </c>
      <c r="G17" s="22">
        <v>0</v>
      </c>
      <c r="H17" s="23">
        <v>0</v>
      </c>
      <c r="I17" s="23">
        <v>0</v>
      </c>
      <c r="J17" s="82">
        <f t="shared" si="0"/>
        <v>84133.333333333328</v>
      </c>
      <c r="K17" s="26">
        <v>1107000</v>
      </c>
      <c r="L17" s="16">
        <f t="shared" si="1"/>
        <v>2453133.333333333</v>
      </c>
      <c r="M17" s="26">
        <v>0</v>
      </c>
      <c r="N17" s="83">
        <f t="shared" si="16"/>
        <v>441700</v>
      </c>
      <c r="O17" s="23">
        <v>1351000</v>
      </c>
      <c r="P17" s="23">
        <f t="shared" si="2"/>
        <v>1635422.222222222</v>
      </c>
      <c r="Q17" s="26">
        <v>0</v>
      </c>
      <c r="R17" s="23">
        <f t="shared" si="3"/>
        <v>2453133.333333333</v>
      </c>
      <c r="S17" s="26">
        <v>0</v>
      </c>
      <c r="T17" s="16">
        <f t="shared" si="4"/>
        <v>35318855.555555552</v>
      </c>
      <c r="U17" s="83">
        <f t="shared" si="5"/>
        <v>2453133.333333333</v>
      </c>
      <c r="V17" s="83">
        <f t="shared" si="6"/>
        <v>294375.99999999994</v>
      </c>
      <c r="W17" s="17">
        <f t="shared" si="7"/>
        <v>706377.11111111101</v>
      </c>
      <c r="X17" s="17"/>
      <c r="Y17" s="17">
        <f t="shared" si="8"/>
        <v>1059565.6666666665</v>
      </c>
      <c r="Z17" s="17">
        <f t="shared" si="9"/>
        <v>1412754.222222222</v>
      </c>
      <c r="AA17" s="17">
        <f t="shared" si="10"/>
        <v>3708479.833333333</v>
      </c>
      <c r="AB17" s="17">
        <f t="shared" si="11"/>
        <v>2825508.444444444</v>
      </c>
      <c r="AC17" s="17">
        <f t="shared" si="12"/>
        <v>7911423.6444444442</v>
      </c>
      <c r="AD17" s="17">
        <f t="shared" si="13"/>
        <v>17624108.922222219</v>
      </c>
      <c r="AE17" s="16">
        <f t="shared" si="14"/>
        <v>55690473.811111107</v>
      </c>
      <c r="AF17" s="16">
        <v>165</v>
      </c>
      <c r="AG17" s="16">
        <v>15</v>
      </c>
      <c r="AH17" s="16">
        <v>0</v>
      </c>
      <c r="AI17" s="16">
        <v>0</v>
      </c>
      <c r="AJ17" s="16">
        <v>0</v>
      </c>
      <c r="AK17" s="16">
        <v>0</v>
      </c>
      <c r="AL17" s="16">
        <v>0</v>
      </c>
      <c r="AM17" s="16">
        <v>0</v>
      </c>
      <c r="AN17" s="16">
        <v>0</v>
      </c>
      <c r="AO17" s="16">
        <v>0</v>
      </c>
      <c r="AP17" s="16">
        <v>0</v>
      </c>
      <c r="AQ17" s="16">
        <v>0</v>
      </c>
      <c r="AR17" s="16">
        <v>0</v>
      </c>
      <c r="AS17" s="16">
        <v>0</v>
      </c>
      <c r="AT17" s="16">
        <v>0</v>
      </c>
      <c r="AU17" s="16">
        <v>0</v>
      </c>
      <c r="AV17" s="16">
        <v>0</v>
      </c>
      <c r="AW17" s="16">
        <v>0</v>
      </c>
      <c r="AX17" s="16">
        <v>0</v>
      </c>
      <c r="AY17" s="16">
        <v>0</v>
      </c>
      <c r="AZ17" s="16">
        <v>0</v>
      </c>
      <c r="BA17" s="16">
        <v>0</v>
      </c>
      <c r="BB17" s="16">
        <v>0</v>
      </c>
      <c r="BC17" s="16">
        <v>0</v>
      </c>
      <c r="BD17" s="16">
        <v>0</v>
      </c>
      <c r="BE17" s="16">
        <v>0</v>
      </c>
      <c r="BF17" s="16">
        <v>0</v>
      </c>
      <c r="BG17" s="16">
        <v>0</v>
      </c>
      <c r="BH17" s="16">
        <v>0</v>
      </c>
      <c r="BI17" s="16">
        <v>0</v>
      </c>
      <c r="BJ17" s="16">
        <v>0</v>
      </c>
      <c r="BK17" s="19">
        <f t="shared" si="15"/>
        <v>2160</v>
      </c>
    </row>
    <row r="18" spans="1:63">
      <c r="A18" s="21">
        <v>13</v>
      </c>
      <c r="B18" s="24" t="s">
        <v>136</v>
      </c>
      <c r="C18" s="25" t="s">
        <v>133</v>
      </c>
      <c r="D18" s="107" t="s">
        <v>142</v>
      </c>
      <c r="E18" s="25">
        <v>1262000</v>
      </c>
      <c r="F18" s="23">
        <v>0</v>
      </c>
      <c r="G18" s="22">
        <v>0</v>
      </c>
      <c r="H18" s="23">
        <v>0</v>
      </c>
      <c r="I18" s="23">
        <v>0</v>
      </c>
      <c r="J18" s="82">
        <f t="shared" si="0"/>
        <v>84133.333333333328</v>
      </c>
      <c r="K18" s="26">
        <v>0</v>
      </c>
      <c r="L18" s="16">
        <f t="shared" si="1"/>
        <v>1346133.3333333333</v>
      </c>
      <c r="M18" s="26">
        <v>0</v>
      </c>
      <c r="N18" s="83">
        <f t="shared" si="16"/>
        <v>441700</v>
      </c>
      <c r="O18" s="26">
        <v>1316000</v>
      </c>
      <c r="P18" s="23">
        <f t="shared" si="2"/>
        <v>897422.22222222225</v>
      </c>
      <c r="Q18" s="26">
        <v>0</v>
      </c>
      <c r="R18" s="23">
        <f t="shared" si="3"/>
        <v>1346133.3333333333</v>
      </c>
      <c r="S18" s="26">
        <v>0</v>
      </c>
      <c r="T18" s="16">
        <f t="shared" si="4"/>
        <v>20154855.555555556</v>
      </c>
      <c r="U18" s="83">
        <f t="shared" si="5"/>
        <v>1346133.3333333333</v>
      </c>
      <c r="V18" s="83">
        <f t="shared" si="6"/>
        <v>161535.99999999997</v>
      </c>
      <c r="W18" s="17">
        <f t="shared" si="7"/>
        <v>403097.11111111112</v>
      </c>
      <c r="X18" s="17"/>
      <c r="Y18" s="17">
        <f t="shared" si="8"/>
        <v>604645.66666666663</v>
      </c>
      <c r="Z18" s="17">
        <f t="shared" si="9"/>
        <v>806194.22222222225</v>
      </c>
      <c r="AA18" s="17">
        <f t="shared" si="10"/>
        <v>2116259.8333333335</v>
      </c>
      <c r="AB18" s="17">
        <f t="shared" si="11"/>
        <v>1612388.4444444445</v>
      </c>
      <c r="AC18" s="17">
        <f t="shared" si="12"/>
        <v>4514687.6444444442</v>
      </c>
      <c r="AD18" s="17">
        <f t="shared" si="13"/>
        <v>10057272.922222223</v>
      </c>
      <c r="AE18" s="16">
        <f t="shared" si="14"/>
        <v>31719797.811111111</v>
      </c>
      <c r="AF18" s="16">
        <v>165</v>
      </c>
      <c r="AG18" s="16">
        <v>15</v>
      </c>
      <c r="AH18" s="16">
        <v>0</v>
      </c>
      <c r="AI18" s="16">
        <v>0</v>
      </c>
      <c r="AJ18" s="16">
        <v>0</v>
      </c>
      <c r="AK18" s="16">
        <v>0</v>
      </c>
      <c r="AL18" s="16">
        <v>0</v>
      </c>
      <c r="AM18" s="16">
        <v>0</v>
      </c>
      <c r="AN18" s="16">
        <v>0</v>
      </c>
      <c r="AO18" s="16">
        <v>0</v>
      </c>
      <c r="AP18" s="16">
        <v>0</v>
      </c>
      <c r="AQ18" s="16">
        <v>0</v>
      </c>
      <c r="AR18" s="16">
        <v>0</v>
      </c>
      <c r="AS18" s="16">
        <v>0</v>
      </c>
      <c r="AT18" s="16">
        <v>0</v>
      </c>
      <c r="AU18" s="16">
        <v>0</v>
      </c>
      <c r="AV18" s="16">
        <v>0</v>
      </c>
      <c r="AW18" s="16">
        <v>0</v>
      </c>
      <c r="AX18" s="16">
        <v>0</v>
      </c>
      <c r="AY18" s="16">
        <v>0</v>
      </c>
      <c r="AZ18" s="16">
        <v>0</v>
      </c>
      <c r="BA18" s="16">
        <v>0</v>
      </c>
      <c r="BB18" s="16">
        <v>0</v>
      </c>
      <c r="BC18" s="16">
        <v>0</v>
      </c>
      <c r="BD18" s="16">
        <v>0</v>
      </c>
      <c r="BE18" s="16">
        <v>0</v>
      </c>
      <c r="BF18" s="16">
        <v>0</v>
      </c>
      <c r="BG18" s="16">
        <v>0</v>
      </c>
      <c r="BH18" s="16">
        <v>0</v>
      </c>
      <c r="BI18" s="16">
        <v>0</v>
      </c>
      <c r="BJ18" s="16">
        <v>0</v>
      </c>
      <c r="BK18" s="19">
        <f t="shared" si="15"/>
        <v>2160</v>
      </c>
    </row>
    <row r="19" spans="1:63">
      <c r="A19" s="21">
        <v>14</v>
      </c>
      <c r="B19" s="24" t="s">
        <v>136</v>
      </c>
      <c r="C19" s="25" t="s">
        <v>135</v>
      </c>
      <c r="D19" s="107" t="s">
        <v>143</v>
      </c>
      <c r="E19" s="25">
        <v>1262000</v>
      </c>
      <c r="F19" s="23">
        <v>0</v>
      </c>
      <c r="G19" s="22">
        <v>0</v>
      </c>
      <c r="H19" s="23">
        <v>0</v>
      </c>
      <c r="I19" s="23">
        <v>0</v>
      </c>
      <c r="J19" s="82">
        <f t="shared" si="0"/>
        <v>84133.333333333328</v>
      </c>
      <c r="K19" s="26">
        <v>870000</v>
      </c>
      <c r="L19" s="16">
        <f t="shared" si="1"/>
        <v>2216133.333333333</v>
      </c>
      <c r="M19" s="26">
        <v>0</v>
      </c>
      <c r="N19" s="83">
        <f t="shared" si="16"/>
        <v>441700</v>
      </c>
      <c r="O19" s="26">
        <v>1286000</v>
      </c>
      <c r="P19" s="23">
        <f t="shared" si="2"/>
        <v>1477422.222222222</v>
      </c>
      <c r="Q19" s="26">
        <v>0</v>
      </c>
      <c r="R19" s="23">
        <f t="shared" si="3"/>
        <v>2216133.333333333</v>
      </c>
      <c r="S19" s="26">
        <v>0</v>
      </c>
      <c r="T19" s="16">
        <f t="shared" si="4"/>
        <v>32014855.555555552</v>
      </c>
      <c r="U19" s="83">
        <f t="shared" si="5"/>
        <v>2216133.333333333</v>
      </c>
      <c r="V19" s="83">
        <f t="shared" si="6"/>
        <v>265935.99999999994</v>
      </c>
      <c r="W19" s="17">
        <f t="shared" si="7"/>
        <v>640297.11111111101</v>
      </c>
      <c r="X19" s="17"/>
      <c r="Y19" s="17">
        <f t="shared" si="8"/>
        <v>960445.66666666651</v>
      </c>
      <c r="Z19" s="17">
        <f t="shared" si="9"/>
        <v>1280594.222222222</v>
      </c>
      <c r="AA19" s="17">
        <f t="shared" si="10"/>
        <v>3361559.833333333</v>
      </c>
      <c r="AB19" s="17">
        <f t="shared" si="11"/>
        <v>2561188.444444444</v>
      </c>
      <c r="AC19" s="17">
        <f t="shared" si="12"/>
        <v>7171327.6444444442</v>
      </c>
      <c r="AD19" s="17">
        <f t="shared" si="13"/>
        <v>15975412.922222219</v>
      </c>
      <c r="AE19" s="16">
        <f t="shared" si="14"/>
        <v>50472337.811111107</v>
      </c>
      <c r="AF19" s="16">
        <v>0</v>
      </c>
      <c r="AG19" s="16">
        <v>0</v>
      </c>
      <c r="AH19" s="16">
        <v>160</v>
      </c>
      <c r="AI19" s="16">
        <v>0</v>
      </c>
      <c r="AJ19" s="16">
        <v>0</v>
      </c>
      <c r="AK19" s="16">
        <v>0</v>
      </c>
      <c r="AL19" s="16">
        <v>0</v>
      </c>
      <c r="AM19" s="16">
        <v>0</v>
      </c>
      <c r="AN19" s="16">
        <v>0</v>
      </c>
      <c r="AO19" s="16">
        <v>0</v>
      </c>
      <c r="AP19" s="16">
        <v>0</v>
      </c>
      <c r="AQ19" s="16">
        <v>0</v>
      </c>
      <c r="AR19" s="16">
        <v>0</v>
      </c>
      <c r="AS19" s="16">
        <v>0</v>
      </c>
      <c r="AT19" s="16">
        <v>0</v>
      </c>
      <c r="AU19" s="16">
        <v>0</v>
      </c>
      <c r="AV19" s="16">
        <v>0</v>
      </c>
      <c r="AW19" s="16">
        <v>0</v>
      </c>
      <c r="AX19" s="16">
        <v>0</v>
      </c>
      <c r="AY19" s="16">
        <v>0</v>
      </c>
      <c r="AZ19" s="16">
        <v>0</v>
      </c>
      <c r="BA19" s="16">
        <v>0</v>
      </c>
      <c r="BB19" s="16">
        <v>0</v>
      </c>
      <c r="BC19" s="16">
        <v>0</v>
      </c>
      <c r="BD19" s="16">
        <v>0</v>
      </c>
      <c r="BE19" s="16">
        <v>0</v>
      </c>
      <c r="BF19" s="16">
        <v>0</v>
      </c>
      <c r="BG19" s="16">
        <v>0</v>
      </c>
      <c r="BH19" s="16">
        <v>0</v>
      </c>
      <c r="BI19" s="16">
        <v>0</v>
      </c>
      <c r="BJ19" s="16">
        <v>0</v>
      </c>
      <c r="BK19" s="19">
        <f t="shared" si="15"/>
        <v>1920</v>
      </c>
    </row>
    <row r="20" spans="1:63">
      <c r="A20" s="21">
        <v>15</v>
      </c>
      <c r="B20" s="21" t="s">
        <v>136</v>
      </c>
      <c r="C20" s="22" t="s">
        <v>135</v>
      </c>
      <c r="D20" s="112" t="s">
        <v>182</v>
      </c>
      <c r="E20" s="22">
        <v>1262000</v>
      </c>
      <c r="F20" s="23">
        <v>0</v>
      </c>
      <c r="G20" s="22">
        <v>0</v>
      </c>
      <c r="H20" s="23">
        <v>0</v>
      </c>
      <c r="I20" s="23">
        <v>0</v>
      </c>
      <c r="J20" s="22">
        <f t="shared" si="0"/>
        <v>84133.333333333328</v>
      </c>
      <c r="K20" s="23">
        <v>0</v>
      </c>
      <c r="L20" s="16">
        <f t="shared" si="1"/>
        <v>1346133.3333333333</v>
      </c>
      <c r="M20" s="23">
        <v>0</v>
      </c>
      <c r="N20" s="83">
        <f t="shared" si="16"/>
        <v>441700</v>
      </c>
      <c r="O20" s="23">
        <v>1121000</v>
      </c>
      <c r="P20" s="23">
        <f t="shared" si="2"/>
        <v>897422.22222222225</v>
      </c>
      <c r="Q20" s="23">
        <v>0</v>
      </c>
      <c r="R20" s="23">
        <f t="shared" si="3"/>
        <v>1346133.3333333333</v>
      </c>
      <c r="S20" s="23">
        <v>0</v>
      </c>
      <c r="T20" s="16">
        <f t="shared" si="4"/>
        <v>19959855.555555556</v>
      </c>
      <c r="U20" s="83">
        <f t="shared" si="5"/>
        <v>1346133.3333333333</v>
      </c>
      <c r="V20" s="83">
        <f t="shared" si="6"/>
        <v>161535.99999999997</v>
      </c>
      <c r="W20" s="17">
        <f t="shared" si="7"/>
        <v>399197.11111111112</v>
      </c>
      <c r="X20" s="17"/>
      <c r="Y20" s="17">
        <f t="shared" si="8"/>
        <v>598795.66666666663</v>
      </c>
      <c r="Z20" s="17">
        <f t="shared" si="9"/>
        <v>798394.22222222225</v>
      </c>
      <c r="AA20" s="17">
        <f t="shared" si="10"/>
        <v>2095784.8333333333</v>
      </c>
      <c r="AB20" s="17">
        <f t="shared" si="11"/>
        <v>1596788.4444444445</v>
      </c>
      <c r="AC20" s="17">
        <f t="shared" si="12"/>
        <v>4471007.6444444442</v>
      </c>
      <c r="AD20" s="17">
        <f t="shared" si="13"/>
        <v>9959967.9222222231</v>
      </c>
      <c r="AE20" s="16">
        <f t="shared" si="14"/>
        <v>31427492.811111111</v>
      </c>
      <c r="AF20" s="16">
        <v>0</v>
      </c>
      <c r="AG20" s="16">
        <v>0</v>
      </c>
      <c r="AH20" s="16">
        <v>0</v>
      </c>
      <c r="AI20" s="16">
        <v>0</v>
      </c>
      <c r="AJ20" s="16">
        <v>0</v>
      </c>
      <c r="AK20" s="16">
        <v>160</v>
      </c>
      <c r="AL20" s="16">
        <v>0</v>
      </c>
      <c r="AM20" s="16">
        <v>0</v>
      </c>
      <c r="AN20" s="16">
        <v>0</v>
      </c>
      <c r="AO20" s="16">
        <v>0</v>
      </c>
      <c r="AP20" s="16">
        <v>0</v>
      </c>
      <c r="AQ20" s="16">
        <v>0</v>
      </c>
      <c r="AR20" s="16">
        <v>0</v>
      </c>
      <c r="AS20" s="16">
        <v>0</v>
      </c>
      <c r="AT20" s="16">
        <v>0</v>
      </c>
      <c r="AU20" s="16">
        <v>0</v>
      </c>
      <c r="AV20" s="16">
        <v>0</v>
      </c>
      <c r="AW20" s="16">
        <v>0</v>
      </c>
      <c r="AX20" s="16">
        <v>0</v>
      </c>
      <c r="AY20" s="16">
        <v>0</v>
      </c>
      <c r="AZ20" s="16">
        <v>0</v>
      </c>
      <c r="BA20" s="16">
        <v>0</v>
      </c>
      <c r="BB20" s="16">
        <v>0</v>
      </c>
      <c r="BC20" s="16">
        <v>0</v>
      </c>
      <c r="BD20" s="16">
        <v>0</v>
      </c>
      <c r="BE20" s="16">
        <v>0</v>
      </c>
      <c r="BF20" s="16">
        <v>0</v>
      </c>
      <c r="BG20" s="16">
        <v>0</v>
      </c>
      <c r="BH20" s="16">
        <v>0</v>
      </c>
      <c r="BI20" s="16">
        <v>0</v>
      </c>
      <c r="BJ20" s="16">
        <v>0</v>
      </c>
      <c r="BK20" s="19">
        <f t="shared" si="15"/>
        <v>1920</v>
      </c>
    </row>
    <row r="21" spans="1:63">
      <c r="A21" s="21">
        <v>16</v>
      </c>
      <c r="B21" s="24" t="s">
        <v>136</v>
      </c>
      <c r="C21" s="25" t="s">
        <v>133</v>
      </c>
      <c r="D21" s="107" t="s">
        <v>176</v>
      </c>
      <c r="E21" s="25">
        <v>1262000</v>
      </c>
      <c r="F21" s="26">
        <v>0</v>
      </c>
      <c r="G21" s="25">
        <v>0</v>
      </c>
      <c r="H21" s="23">
        <v>0</v>
      </c>
      <c r="I21" s="23">
        <v>0</v>
      </c>
      <c r="J21" s="22">
        <f t="shared" si="0"/>
        <v>84133.333333333328</v>
      </c>
      <c r="K21" s="26">
        <v>0</v>
      </c>
      <c r="L21" s="16">
        <f t="shared" si="1"/>
        <v>1346133.3333333333</v>
      </c>
      <c r="M21" s="26">
        <v>0</v>
      </c>
      <c r="N21" s="83">
        <f t="shared" si="16"/>
        <v>441700</v>
      </c>
      <c r="O21" s="26">
        <v>1121000</v>
      </c>
      <c r="P21" s="23">
        <f t="shared" si="2"/>
        <v>897422.22222222225</v>
      </c>
      <c r="Q21" s="26">
        <v>0</v>
      </c>
      <c r="R21" s="23">
        <f t="shared" si="3"/>
        <v>1346133.3333333333</v>
      </c>
      <c r="S21" s="26">
        <v>0</v>
      </c>
      <c r="T21" s="16">
        <f t="shared" si="4"/>
        <v>19959855.555555556</v>
      </c>
      <c r="U21" s="83">
        <f t="shared" si="5"/>
        <v>1346133.3333333333</v>
      </c>
      <c r="V21" s="83">
        <f t="shared" si="6"/>
        <v>161535.99999999997</v>
      </c>
      <c r="W21" s="17">
        <f t="shared" si="7"/>
        <v>399197.11111111112</v>
      </c>
      <c r="X21" s="17"/>
      <c r="Y21" s="17">
        <f t="shared" si="8"/>
        <v>598795.66666666663</v>
      </c>
      <c r="Z21" s="17">
        <f t="shared" si="9"/>
        <v>798394.22222222225</v>
      </c>
      <c r="AA21" s="17">
        <f t="shared" si="10"/>
        <v>2095784.8333333333</v>
      </c>
      <c r="AB21" s="17">
        <f t="shared" si="11"/>
        <v>1596788.4444444445</v>
      </c>
      <c r="AC21" s="17">
        <f t="shared" si="12"/>
        <v>4471007.6444444442</v>
      </c>
      <c r="AD21" s="17">
        <f t="shared" si="13"/>
        <v>9959967.9222222231</v>
      </c>
      <c r="AE21" s="16">
        <f t="shared" si="14"/>
        <v>31427492.811111111</v>
      </c>
      <c r="AF21" s="16">
        <v>0</v>
      </c>
      <c r="AG21" s="16">
        <v>0</v>
      </c>
      <c r="AH21" s="16">
        <v>0</v>
      </c>
      <c r="AI21" s="16">
        <v>0</v>
      </c>
      <c r="AJ21" s="16">
        <v>0</v>
      </c>
      <c r="AK21" s="16">
        <v>160</v>
      </c>
      <c r="AL21" s="16">
        <v>0</v>
      </c>
      <c r="AM21" s="16">
        <v>0</v>
      </c>
      <c r="AN21" s="16">
        <v>0</v>
      </c>
      <c r="AO21" s="16">
        <v>0</v>
      </c>
      <c r="AP21" s="16">
        <v>0</v>
      </c>
      <c r="AQ21" s="16">
        <v>0</v>
      </c>
      <c r="AR21" s="16">
        <v>0</v>
      </c>
      <c r="AS21" s="16">
        <v>0</v>
      </c>
      <c r="AT21" s="16">
        <v>0</v>
      </c>
      <c r="AU21" s="16">
        <v>0</v>
      </c>
      <c r="AV21" s="16">
        <v>0</v>
      </c>
      <c r="AW21" s="16">
        <v>0</v>
      </c>
      <c r="AX21" s="16">
        <v>0</v>
      </c>
      <c r="AY21" s="16">
        <v>0</v>
      </c>
      <c r="AZ21" s="16">
        <v>0</v>
      </c>
      <c r="BA21" s="16">
        <v>0</v>
      </c>
      <c r="BB21" s="16">
        <v>0</v>
      </c>
      <c r="BC21" s="16">
        <v>0</v>
      </c>
      <c r="BD21" s="16">
        <v>0</v>
      </c>
      <c r="BE21" s="16">
        <v>0</v>
      </c>
      <c r="BF21" s="16">
        <v>0</v>
      </c>
      <c r="BG21" s="16">
        <v>0</v>
      </c>
      <c r="BH21" s="16">
        <v>0</v>
      </c>
      <c r="BI21" s="16">
        <v>0</v>
      </c>
      <c r="BJ21" s="16">
        <v>0</v>
      </c>
      <c r="BK21" s="19">
        <f t="shared" si="15"/>
        <v>1920</v>
      </c>
    </row>
    <row r="22" spans="1:63">
      <c r="A22" s="21">
        <v>19</v>
      </c>
      <c r="B22" s="24" t="s">
        <v>187</v>
      </c>
      <c r="C22" s="25" t="s">
        <v>133</v>
      </c>
      <c r="D22" s="25" t="s">
        <v>152</v>
      </c>
      <c r="E22" s="26">
        <v>1262000</v>
      </c>
      <c r="F22" s="26">
        <v>0</v>
      </c>
      <c r="G22" s="25">
        <v>0</v>
      </c>
      <c r="H22" s="23">
        <v>0</v>
      </c>
      <c r="I22" s="26">
        <v>0</v>
      </c>
      <c r="J22" s="82">
        <f>E22/30*2</f>
        <v>84133.333333333328</v>
      </c>
      <c r="K22" s="26">
        <v>0</v>
      </c>
      <c r="L22" s="16">
        <f t="shared" si="1"/>
        <v>1346133.3333333333</v>
      </c>
      <c r="M22" s="26">
        <v>0</v>
      </c>
      <c r="N22" s="141">
        <f>E22*35%</f>
        <v>441700</v>
      </c>
      <c r="O22" s="22">
        <v>1121000</v>
      </c>
      <c r="P22" s="23">
        <f t="shared" si="2"/>
        <v>897422.22222222225</v>
      </c>
      <c r="Q22" s="26">
        <v>0</v>
      </c>
      <c r="R22" s="23">
        <f t="shared" si="3"/>
        <v>1346133.3333333333</v>
      </c>
      <c r="S22" s="26">
        <v>0</v>
      </c>
      <c r="T22" s="16">
        <f t="shared" si="4"/>
        <v>19959855.555555556</v>
      </c>
      <c r="U22" s="83">
        <f t="shared" si="5"/>
        <v>1346133.3333333333</v>
      </c>
      <c r="V22" s="83">
        <f t="shared" si="6"/>
        <v>161535.99999999997</v>
      </c>
      <c r="W22" s="17">
        <f t="shared" si="7"/>
        <v>399197.11111111112</v>
      </c>
      <c r="X22" s="17"/>
      <c r="Y22" s="17">
        <f t="shared" si="8"/>
        <v>598795.66666666663</v>
      </c>
      <c r="Z22" s="17">
        <f t="shared" si="9"/>
        <v>798394.22222222225</v>
      </c>
      <c r="AA22" s="17">
        <f t="shared" si="10"/>
        <v>2095784.8333333333</v>
      </c>
      <c r="AB22" s="17">
        <f t="shared" si="11"/>
        <v>1596788.4444444445</v>
      </c>
      <c r="AC22" s="17">
        <f t="shared" si="12"/>
        <v>4471007.6444444442</v>
      </c>
      <c r="AD22" s="17">
        <f t="shared" si="13"/>
        <v>9959967.9222222231</v>
      </c>
      <c r="AE22" s="16">
        <f t="shared" si="14"/>
        <v>31427492.811111111</v>
      </c>
      <c r="AF22" s="16">
        <v>0</v>
      </c>
      <c r="AG22" s="16">
        <v>0</v>
      </c>
      <c r="AH22" s="16">
        <v>0</v>
      </c>
      <c r="AI22" s="16">
        <v>0</v>
      </c>
      <c r="AJ22" s="16">
        <v>160</v>
      </c>
      <c r="AK22" s="16">
        <v>0</v>
      </c>
      <c r="AL22" s="16">
        <v>0</v>
      </c>
      <c r="AM22" s="16">
        <v>0</v>
      </c>
      <c r="AN22" s="16">
        <v>0</v>
      </c>
      <c r="AO22" s="16">
        <v>0</v>
      </c>
      <c r="AP22" s="16">
        <v>0</v>
      </c>
      <c r="AQ22" s="16">
        <v>0</v>
      </c>
      <c r="AR22" s="16">
        <v>0</v>
      </c>
      <c r="AS22" s="16">
        <v>0</v>
      </c>
      <c r="AT22" s="16">
        <v>0</v>
      </c>
      <c r="AU22" s="16">
        <v>0</v>
      </c>
      <c r="AV22" s="16">
        <v>0</v>
      </c>
      <c r="AW22" s="16">
        <v>0</v>
      </c>
      <c r="AX22" s="16">
        <v>0</v>
      </c>
      <c r="AY22" s="16">
        <v>0</v>
      </c>
      <c r="AZ22" s="16">
        <v>0</v>
      </c>
      <c r="BA22" s="16">
        <v>0</v>
      </c>
      <c r="BB22" s="16">
        <v>0</v>
      </c>
      <c r="BC22" s="16">
        <v>0</v>
      </c>
      <c r="BD22" s="16">
        <v>0</v>
      </c>
      <c r="BE22" s="16">
        <v>0</v>
      </c>
      <c r="BF22" s="16">
        <v>0</v>
      </c>
      <c r="BG22" s="16">
        <v>0</v>
      </c>
      <c r="BH22" s="16">
        <v>0</v>
      </c>
      <c r="BI22" s="16">
        <v>0</v>
      </c>
      <c r="BJ22" s="16">
        <v>0</v>
      </c>
      <c r="BK22" s="19">
        <f t="shared" si="15"/>
        <v>1920</v>
      </c>
    </row>
    <row r="23" spans="1:63">
      <c r="A23" s="21">
        <v>20</v>
      </c>
      <c r="B23" s="24" t="s">
        <v>132</v>
      </c>
      <c r="C23" s="159" t="s">
        <v>133</v>
      </c>
      <c r="D23" s="159" t="s">
        <v>134</v>
      </c>
      <c r="E23" s="141">
        <v>1045000</v>
      </c>
      <c r="F23" s="19">
        <v>0</v>
      </c>
      <c r="G23" s="157">
        <v>0</v>
      </c>
      <c r="H23" s="83">
        <v>38000</v>
      </c>
      <c r="I23" s="19">
        <v>0</v>
      </c>
      <c r="J23" s="82">
        <f>E23/30*2</f>
        <v>69666.666666666672</v>
      </c>
      <c r="K23" s="19">
        <v>0</v>
      </c>
      <c r="L23" s="16">
        <f t="shared" si="1"/>
        <v>1152666.6666666667</v>
      </c>
      <c r="M23" s="19">
        <v>0</v>
      </c>
      <c r="N23" s="141">
        <f>E23*35%</f>
        <v>365750</v>
      </c>
      <c r="O23" s="82">
        <v>973000</v>
      </c>
      <c r="P23" s="23">
        <f t="shared" si="2"/>
        <v>768444.4444444445</v>
      </c>
      <c r="Q23" s="19">
        <v>0</v>
      </c>
      <c r="R23" s="23">
        <f t="shared" si="3"/>
        <v>1152666.6666666667</v>
      </c>
      <c r="S23" s="19">
        <v>0</v>
      </c>
      <c r="T23" s="16">
        <f t="shared" si="4"/>
        <v>17091861.111111112</v>
      </c>
      <c r="U23" s="83">
        <f t="shared" si="5"/>
        <v>1152666.6666666667</v>
      </c>
      <c r="V23" s="83">
        <f t="shared" si="6"/>
        <v>138320</v>
      </c>
      <c r="W23" s="17">
        <f t="shared" si="7"/>
        <v>341837.22222222225</v>
      </c>
      <c r="X23" s="17"/>
      <c r="Y23" s="17">
        <f t="shared" si="8"/>
        <v>512755.83333333331</v>
      </c>
      <c r="Z23" s="17">
        <f t="shared" si="9"/>
        <v>683674.4444444445</v>
      </c>
      <c r="AA23" s="17">
        <f t="shared" si="10"/>
        <v>1794645.4166666667</v>
      </c>
      <c r="AB23" s="17">
        <f t="shared" si="11"/>
        <v>1367348.888888889</v>
      </c>
      <c r="AC23" s="17">
        <f t="shared" si="12"/>
        <v>3828576.888888889</v>
      </c>
      <c r="AD23" s="17">
        <f t="shared" si="13"/>
        <v>8528838.694444444</v>
      </c>
      <c r="AE23" s="16">
        <f t="shared" si="14"/>
        <v>26911686.472222224</v>
      </c>
      <c r="AF23" s="16">
        <v>0</v>
      </c>
      <c r="AG23" s="16">
        <v>0</v>
      </c>
      <c r="AH23" s="16">
        <v>0</v>
      </c>
      <c r="AI23" s="16">
        <v>0</v>
      </c>
      <c r="AJ23" s="16">
        <v>0</v>
      </c>
      <c r="AK23" s="16">
        <v>0</v>
      </c>
      <c r="AL23" s="16">
        <v>0</v>
      </c>
      <c r="AM23" s="16">
        <v>0</v>
      </c>
      <c r="AN23" s="16">
        <v>0</v>
      </c>
      <c r="AO23" s="16">
        <v>0</v>
      </c>
      <c r="AP23" s="16">
        <v>0</v>
      </c>
      <c r="AQ23" s="16">
        <v>0</v>
      </c>
      <c r="AR23" s="16">
        <v>0</v>
      </c>
      <c r="AS23" s="16">
        <v>0</v>
      </c>
      <c r="AT23" s="16">
        <v>0</v>
      </c>
      <c r="AU23" s="16">
        <v>0</v>
      </c>
      <c r="AV23" s="16">
        <v>0</v>
      </c>
      <c r="AW23" s="16">
        <v>0</v>
      </c>
      <c r="AX23" s="16">
        <v>0</v>
      </c>
      <c r="AY23" s="16">
        <v>0</v>
      </c>
      <c r="AZ23" s="16">
        <v>0</v>
      </c>
      <c r="BA23" s="16">
        <v>0</v>
      </c>
      <c r="BB23" s="16">
        <v>0</v>
      </c>
      <c r="BC23" s="16">
        <v>0</v>
      </c>
      <c r="BD23" s="16">
        <v>0</v>
      </c>
      <c r="BE23" s="16">
        <v>0</v>
      </c>
      <c r="BF23" s="16">
        <v>0</v>
      </c>
      <c r="BG23" s="16">
        <v>0</v>
      </c>
      <c r="BH23" s="16">
        <v>0</v>
      </c>
      <c r="BI23" s="16">
        <v>0</v>
      </c>
      <c r="BJ23" s="16">
        <v>180</v>
      </c>
      <c r="BK23" s="19">
        <f t="shared" si="15"/>
        <v>2160</v>
      </c>
    </row>
    <row r="24" spans="1:63">
      <c r="A24" s="21">
        <v>21</v>
      </c>
      <c r="B24" s="24" t="s">
        <v>149</v>
      </c>
      <c r="C24" s="25" t="s">
        <v>135</v>
      </c>
      <c r="D24" s="162" t="s">
        <v>150</v>
      </c>
      <c r="E24" s="23">
        <v>1045000</v>
      </c>
      <c r="F24" s="26">
        <v>0</v>
      </c>
      <c r="G24" s="25">
        <v>0</v>
      </c>
      <c r="H24" s="83">
        <v>38000</v>
      </c>
      <c r="I24" s="26">
        <v>0</v>
      </c>
      <c r="J24" s="82">
        <f>E24/30*2</f>
        <v>69666.666666666672</v>
      </c>
      <c r="K24" s="26">
        <v>0</v>
      </c>
      <c r="L24" s="16">
        <f t="shared" si="1"/>
        <v>1152666.6666666667</v>
      </c>
      <c r="M24" s="26">
        <v>0</v>
      </c>
      <c r="N24" s="83">
        <f>E24*35%</f>
        <v>365750</v>
      </c>
      <c r="O24" s="22">
        <v>974000</v>
      </c>
      <c r="P24" s="23">
        <f t="shared" si="2"/>
        <v>768444.4444444445</v>
      </c>
      <c r="Q24" s="26">
        <v>0</v>
      </c>
      <c r="R24" s="23">
        <f t="shared" si="3"/>
        <v>1152666.6666666667</v>
      </c>
      <c r="S24" s="26">
        <v>0</v>
      </c>
      <c r="T24" s="16">
        <f t="shared" si="4"/>
        <v>17092861.111111112</v>
      </c>
      <c r="U24" s="83">
        <f t="shared" si="5"/>
        <v>1152666.6666666667</v>
      </c>
      <c r="V24" s="83">
        <f t="shared" si="6"/>
        <v>138320</v>
      </c>
      <c r="W24" s="17">
        <f t="shared" si="7"/>
        <v>341857.22222222225</v>
      </c>
      <c r="X24" s="17"/>
      <c r="Y24" s="17">
        <f t="shared" si="8"/>
        <v>512785.83333333331</v>
      </c>
      <c r="Z24" s="17">
        <f t="shared" si="9"/>
        <v>683714.4444444445</v>
      </c>
      <c r="AA24" s="17">
        <f t="shared" si="10"/>
        <v>1794750.4166666667</v>
      </c>
      <c r="AB24" s="17">
        <f t="shared" si="11"/>
        <v>1367428.888888889</v>
      </c>
      <c r="AC24" s="17">
        <f t="shared" si="12"/>
        <v>3828800.888888889</v>
      </c>
      <c r="AD24" s="17">
        <f t="shared" si="13"/>
        <v>8529337.694444444</v>
      </c>
      <c r="AE24" s="16">
        <f t="shared" si="14"/>
        <v>26913185.472222224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16">
        <v>160</v>
      </c>
      <c r="AL24" s="16">
        <v>0</v>
      </c>
      <c r="AM24" s="16">
        <v>0</v>
      </c>
      <c r="AN24" s="16">
        <v>0</v>
      </c>
      <c r="AO24" s="16">
        <v>0</v>
      </c>
      <c r="AP24" s="16">
        <v>0</v>
      </c>
      <c r="AQ24" s="16">
        <v>0</v>
      </c>
      <c r="AR24" s="16">
        <v>0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6">
        <v>0</v>
      </c>
      <c r="BA24" s="16">
        <v>0</v>
      </c>
      <c r="BB24" s="16">
        <v>0</v>
      </c>
      <c r="BC24" s="16">
        <v>0</v>
      </c>
      <c r="BD24" s="16">
        <v>0</v>
      </c>
      <c r="BE24" s="16">
        <v>0</v>
      </c>
      <c r="BF24" s="16">
        <v>0</v>
      </c>
      <c r="BG24" s="16">
        <v>0</v>
      </c>
      <c r="BH24" s="16">
        <v>0</v>
      </c>
      <c r="BI24" s="16">
        <v>0</v>
      </c>
      <c r="BJ24" s="16">
        <v>0</v>
      </c>
      <c r="BK24" s="19">
        <f t="shared" si="15"/>
        <v>1920</v>
      </c>
    </row>
    <row r="25" spans="1:63">
      <c r="A25" s="21">
        <v>22</v>
      </c>
      <c r="B25" s="24" t="s">
        <v>161</v>
      </c>
      <c r="C25" s="25" t="s">
        <v>131</v>
      </c>
      <c r="D25" s="25" t="s">
        <v>178</v>
      </c>
      <c r="E25" s="23">
        <v>1425000</v>
      </c>
      <c r="F25" s="26">
        <v>0</v>
      </c>
      <c r="G25" s="25">
        <v>0</v>
      </c>
      <c r="H25" s="23">
        <v>0</v>
      </c>
      <c r="I25" s="26">
        <v>0</v>
      </c>
      <c r="J25" s="22">
        <f>E25/30*2</f>
        <v>95000</v>
      </c>
      <c r="K25" s="26">
        <v>0</v>
      </c>
      <c r="L25" s="16">
        <f t="shared" si="1"/>
        <v>1520000</v>
      </c>
      <c r="M25" s="26">
        <v>0</v>
      </c>
      <c r="N25" s="83">
        <f>E25*35%</f>
        <v>498749.99999999994</v>
      </c>
      <c r="O25" s="22">
        <v>0</v>
      </c>
      <c r="P25" s="23">
        <f t="shared" si="2"/>
        <v>1013333.3333333333</v>
      </c>
      <c r="Q25" s="26">
        <v>0</v>
      </c>
      <c r="R25" s="23">
        <f t="shared" si="3"/>
        <v>1520000</v>
      </c>
      <c r="S25" s="26">
        <v>0</v>
      </c>
      <c r="T25" s="16">
        <f t="shared" si="4"/>
        <v>21272083.333333332</v>
      </c>
      <c r="U25" s="83">
        <f t="shared" si="5"/>
        <v>1520000</v>
      </c>
      <c r="V25" s="83">
        <f t="shared" si="6"/>
        <v>182400</v>
      </c>
      <c r="W25" s="17">
        <f t="shared" si="7"/>
        <v>425441.66666666663</v>
      </c>
      <c r="X25" s="17"/>
      <c r="Y25" s="17">
        <f t="shared" si="8"/>
        <v>638162.49999999988</v>
      </c>
      <c r="Z25" s="17">
        <f t="shared" si="9"/>
        <v>850883.33333333326</v>
      </c>
      <c r="AA25" s="17">
        <f t="shared" si="10"/>
        <v>2233568.75</v>
      </c>
      <c r="AB25" s="17">
        <f t="shared" si="11"/>
        <v>1701766.6666666665</v>
      </c>
      <c r="AC25" s="17">
        <f t="shared" si="12"/>
        <v>4764946.666666666</v>
      </c>
      <c r="AD25" s="17">
        <f t="shared" si="13"/>
        <v>10614769.583333332</v>
      </c>
      <c r="AE25" s="16">
        <f t="shared" si="14"/>
        <v>33589252.916666664</v>
      </c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>
        <v>160</v>
      </c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9">
        <f t="shared" si="15"/>
        <v>1920</v>
      </c>
    </row>
    <row r="26" spans="1:63">
      <c r="A26" s="21">
        <v>24</v>
      </c>
      <c r="B26" s="24" t="s">
        <v>155</v>
      </c>
      <c r="C26" s="25" t="s">
        <v>156</v>
      </c>
      <c r="D26" s="25" t="s">
        <v>157</v>
      </c>
      <c r="E26" s="26">
        <v>1003000</v>
      </c>
      <c r="F26" s="26">
        <v>0</v>
      </c>
      <c r="G26" s="25">
        <v>0</v>
      </c>
      <c r="H26" s="83">
        <v>38000</v>
      </c>
      <c r="I26" s="23">
        <v>55</v>
      </c>
      <c r="J26" s="82">
        <v>0</v>
      </c>
      <c r="K26" s="26">
        <v>0</v>
      </c>
      <c r="L26" s="16">
        <f t="shared" si="1"/>
        <v>1041055</v>
      </c>
      <c r="M26" s="26">
        <v>61000</v>
      </c>
      <c r="N26" s="23">
        <v>0</v>
      </c>
      <c r="O26" s="26">
        <v>908000</v>
      </c>
      <c r="P26" s="23">
        <f t="shared" si="2"/>
        <v>694036.66666666674</v>
      </c>
      <c r="Q26" s="26">
        <v>0</v>
      </c>
      <c r="R26" s="23">
        <f t="shared" si="3"/>
        <v>1041055</v>
      </c>
      <c r="S26" s="26">
        <v>0</v>
      </c>
      <c r="T26" s="16">
        <f t="shared" si="4"/>
        <v>15196751.666666668</v>
      </c>
      <c r="U26" s="83">
        <f t="shared" si="5"/>
        <v>1041055</v>
      </c>
      <c r="V26" s="83">
        <f t="shared" si="6"/>
        <v>124926.59999999999</v>
      </c>
      <c r="W26" s="17">
        <f t="shared" si="7"/>
        <v>303935.03333333338</v>
      </c>
      <c r="X26" s="17"/>
      <c r="Y26" s="17">
        <f t="shared" si="8"/>
        <v>455902.55000000005</v>
      </c>
      <c r="Z26" s="17">
        <f t="shared" si="9"/>
        <v>607870.06666666677</v>
      </c>
      <c r="AA26" s="17">
        <f t="shared" si="10"/>
        <v>1595658.925</v>
      </c>
      <c r="AB26" s="17">
        <f t="shared" si="11"/>
        <v>1215740.1333333335</v>
      </c>
      <c r="AC26" s="17">
        <f t="shared" si="12"/>
        <v>3404072.3733333335</v>
      </c>
      <c r="AD26" s="17">
        <f t="shared" si="13"/>
        <v>7583179.081666667</v>
      </c>
      <c r="AE26" s="16">
        <f t="shared" si="14"/>
        <v>23945912.348333336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16">
        <v>0</v>
      </c>
      <c r="AL26" s="16">
        <v>0</v>
      </c>
      <c r="AM26" s="16">
        <v>0</v>
      </c>
      <c r="AN26" s="16">
        <v>0</v>
      </c>
      <c r="AO26" s="16">
        <v>0</v>
      </c>
      <c r="AP26" s="16">
        <v>0</v>
      </c>
      <c r="AQ26" s="16">
        <v>0</v>
      </c>
      <c r="AR26" s="16">
        <v>0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6">
        <v>0</v>
      </c>
      <c r="BA26" s="16">
        <v>0</v>
      </c>
      <c r="BB26" s="16">
        <v>0</v>
      </c>
      <c r="BC26" s="16">
        <v>0</v>
      </c>
      <c r="BD26" s="16">
        <v>0</v>
      </c>
      <c r="BE26" s="16">
        <v>0</v>
      </c>
      <c r="BF26" s="16">
        <v>0</v>
      </c>
      <c r="BG26" s="16">
        <v>0</v>
      </c>
      <c r="BH26" s="16">
        <v>0</v>
      </c>
      <c r="BI26" s="16">
        <v>0</v>
      </c>
      <c r="BJ26" s="16">
        <v>176</v>
      </c>
      <c r="BK26" s="19">
        <f t="shared" si="15"/>
        <v>2112</v>
      </c>
    </row>
    <row r="27" spans="1:63">
      <c r="A27" s="21">
        <v>25</v>
      </c>
      <c r="B27" s="24" t="s">
        <v>155</v>
      </c>
      <c r="C27" s="25" t="s">
        <v>156</v>
      </c>
      <c r="D27" s="25" t="s">
        <v>158</v>
      </c>
      <c r="E27" s="26">
        <v>1003000</v>
      </c>
      <c r="F27" s="26">
        <v>0</v>
      </c>
      <c r="G27" s="25">
        <v>0</v>
      </c>
      <c r="H27" s="83">
        <v>38000</v>
      </c>
      <c r="I27" s="23">
        <v>55</v>
      </c>
      <c r="J27" s="82">
        <v>0</v>
      </c>
      <c r="K27" s="26">
        <v>0</v>
      </c>
      <c r="L27" s="16">
        <f t="shared" si="1"/>
        <v>1041055</v>
      </c>
      <c r="M27" s="26">
        <v>58000</v>
      </c>
      <c r="N27" s="23">
        <v>0</v>
      </c>
      <c r="O27" s="26">
        <v>908000</v>
      </c>
      <c r="P27" s="23">
        <f t="shared" si="2"/>
        <v>694036.66666666674</v>
      </c>
      <c r="Q27" s="26">
        <v>0</v>
      </c>
      <c r="R27" s="23">
        <f t="shared" si="3"/>
        <v>1041055</v>
      </c>
      <c r="S27" s="26">
        <v>0</v>
      </c>
      <c r="T27" s="16">
        <f t="shared" si="4"/>
        <v>15193751.666666668</v>
      </c>
      <c r="U27" s="83">
        <f t="shared" si="5"/>
        <v>1041055</v>
      </c>
      <c r="V27" s="83">
        <f t="shared" si="6"/>
        <v>124926.59999999999</v>
      </c>
      <c r="W27" s="17">
        <f t="shared" si="7"/>
        <v>303875.03333333338</v>
      </c>
      <c r="X27" s="17"/>
      <c r="Y27" s="17">
        <f t="shared" si="8"/>
        <v>455812.55000000005</v>
      </c>
      <c r="Z27" s="17">
        <f t="shared" si="9"/>
        <v>607750.06666666677</v>
      </c>
      <c r="AA27" s="17">
        <f t="shared" si="10"/>
        <v>1595343.925</v>
      </c>
      <c r="AB27" s="17">
        <f t="shared" si="11"/>
        <v>1215500.1333333335</v>
      </c>
      <c r="AC27" s="17">
        <f t="shared" si="12"/>
        <v>3403400.3733333335</v>
      </c>
      <c r="AD27" s="17">
        <f t="shared" si="13"/>
        <v>7581682.081666667</v>
      </c>
      <c r="AE27" s="16">
        <f t="shared" si="14"/>
        <v>23941415.348333336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6">
        <v>160</v>
      </c>
      <c r="AN27" s="16">
        <v>0</v>
      </c>
      <c r="AO27" s="16">
        <v>0</v>
      </c>
      <c r="AP27" s="16">
        <v>0</v>
      </c>
      <c r="AQ27" s="16">
        <v>0</v>
      </c>
      <c r="AR27" s="16">
        <v>0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6">
        <v>0</v>
      </c>
      <c r="BA27" s="16">
        <v>0</v>
      </c>
      <c r="BB27" s="16">
        <v>0</v>
      </c>
      <c r="BC27" s="16">
        <v>0</v>
      </c>
      <c r="BD27" s="16">
        <v>0</v>
      </c>
      <c r="BE27" s="16">
        <v>0</v>
      </c>
      <c r="BF27" s="16">
        <v>0</v>
      </c>
      <c r="BG27" s="16">
        <v>0</v>
      </c>
      <c r="BH27" s="16">
        <v>0</v>
      </c>
      <c r="BI27" s="16">
        <v>0</v>
      </c>
      <c r="BJ27" s="16">
        <v>0</v>
      </c>
      <c r="BK27" s="19">
        <f t="shared" si="15"/>
        <v>1920</v>
      </c>
    </row>
    <row r="28" spans="1:63">
      <c r="A28" s="21">
        <v>26</v>
      </c>
      <c r="B28" s="21" t="s">
        <v>147</v>
      </c>
      <c r="C28" s="25" t="s">
        <v>133</v>
      </c>
      <c r="D28" s="162" t="s">
        <v>148</v>
      </c>
      <c r="E28" s="23">
        <v>2165000</v>
      </c>
      <c r="F28" s="26">
        <v>0</v>
      </c>
      <c r="G28" s="25">
        <v>0</v>
      </c>
      <c r="H28" s="23">
        <v>0</v>
      </c>
      <c r="I28" s="23">
        <v>0</v>
      </c>
      <c r="J28" s="82">
        <f t="shared" ref="J28:J35" si="17">E28/30*2</f>
        <v>144333.33333333334</v>
      </c>
      <c r="K28" s="26">
        <v>0</v>
      </c>
      <c r="L28" s="16">
        <f t="shared" si="1"/>
        <v>2309333.3333333335</v>
      </c>
      <c r="M28" s="26">
        <v>0</v>
      </c>
      <c r="N28" s="83">
        <f t="shared" ref="N28:N35" si="18">E28*35%</f>
        <v>757750</v>
      </c>
      <c r="O28" s="26">
        <v>1925000</v>
      </c>
      <c r="P28" s="23">
        <f t="shared" si="2"/>
        <v>1539555.5555555555</v>
      </c>
      <c r="Q28" s="26">
        <v>0</v>
      </c>
      <c r="R28" s="23">
        <f t="shared" si="3"/>
        <v>2309333.3333333335</v>
      </c>
      <c r="S28" s="26">
        <v>0</v>
      </c>
      <c r="T28" s="16">
        <f t="shared" si="4"/>
        <v>34243638.888888888</v>
      </c>
      <c r="U28" s="83">
        <f t="shared" si="5"/>
        <v>2309333.3333333335</v>
      </c>
      <c r="V28" s="83">
        <f t="shared" si="6"/>
        <v>277120</v>
      </c>
      <c r="W28" s="17">
        <f t="shared" si="7"/>
        <v>684872.77777777775</v>
      </c>
      <c r="X28" s="17"/>
      <c r="Y28" s="17">
        <f t="shared" si="8"/>
        <v>1027309.1666666666</v>
      </c>
      <c r="Z28" s="17">
        <f t="shared" si="9"/>
        <v>1369745.5555555555</v>
      </c>
      <c r="AA28" s="17">
        <f t="shared" si="10"/>
        <v>3595582.083333333</v>
      </c>
      <c r="AB28" s="17">
        <f t="shared" si="11"/>
        <v>2739491.111111111</v>
      </c>
      <c r="AC28" s="17">
        <f t="shared" si="12"/>
        <v>7670575.111111111</v>
      </c>
      <c r="AD28" s="17">
        <f t="shared" si="13"/>
        <v>17087575.805555556</v>
      </c>
      <c r="AE28" s="16">
        <f t="shared" si="14"/>
        <v>53917668.027777776</v>
      </c>
      <c r="AF28" s="16"/>
      <c r="AG28" s="16"/>
      <c r="AH28" s="16"/>
      <c r="AI28" s="16"/>
      <c r="AJ28" s="16"/>
      <c r="AK28" s="16"/>
      <c r="AL28" s="16"/>
      <c r="AM28" s="16">
        <v>160</v>
      </c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9">
        <f t="shared" si="15"/>
        <v>1920</v>
      </c>
    </row>
    <row r="29" spans="1:63">
      <c r="A29" s="21">
        <v>28</v>
      </c>
      <c r="B29" s="146" t="s">
        <v>144</v>
      </c>
      <c r="C29" s="25" t="s">
        <v>135</v>
      </c>
      <c r="D29" s="114" t="s">
        <v>145</v>
      </c>
      <c r="E29" s="113">
        <v>2653000</v>
      </c>
      <c r="F29" s="26">
        <v>0</v>
      </c>
      <c r="G29" s="25">
        <v>0</v>
      </c>
      <c r="H29" s="23">
        <v>0</v>
      </c>
      <c r="I29" s="23">
        <v>0</v>
      </c>
      <c r="J29" s="82">
        <f t="shared" si="17"/>
        <v>176866.66666666666</v>
      </c>
      <c r="K29" s="30">
        <v>0</v>
      </c>
      <c r="L29" s="16">
        <f t="shared" si="1"/>
        <v>2829866.6666666665</v>
      </c>
      <c r="M29" s="30">
        <v>0</v>
      </c>
      <c r="N29" s="83">
        <f t="shared" si="18"/>
        <v>928549.99999999988</v>
      </c>
      <c r="O29" s="111">
        <v>2374000</v>
      </c>
      <c r="P29" s="23">
        <f t="shared" si="2"/>
        <v>1886577.7777777778</v>
      </c>
      <c r="Q29" s="30">
        <v>0</v>
      </c>
      <c r="R29" s="23">
        <f t="shared" si="3"/>
        <v>2829866.6666666665</v>
      </c>
      <c r="S29" s="30">
        <v>0</v>
      </c>
      <c r="T29" s="16">
        <f t="shared" si="4"/>
        <v>41977394.444444448</v>
      </c>
      <c r="U29" s="83">
        <f t="shared" si="5"/>
        <v>2829866.6666666665</v>
      </c>
      <c r="V29" s="83">
        <f t="shared" si="6"/>
        <v>339583.99999999994</v>
      </c>
      <c r="W29" s="17">
        <f t="shared" si="7"/>
        <v>839547.88888888899</v>
      </c>
      <c r="X29" s="17"/>
      <c r="Y29" s="17">
        <f t="shared" si="8"/>
        <v>1259321.8333333335</v>
      </c>
      <c r="Z29" s="17">
        <f t="shared" si="9"/>
        <v>1679095.777777778</v>
      </c>
      <c r="AA29" s="17">
        <f t="shared" si="10"/>
        <v>4407626.416666667</v>
      </c>
      <c r="AB29" s="17">
        <f t="shared" si="11"/>
        <v>3358191.555555556</v>
      </c>
      <c r="AC29" s="17">
        <f t="shared" si="12"/>
        <v>9402936.3555555567</v>
      </c>
      <c r="AD29" s="17">
        <f t="shared" si="13"/>
        <v>20946719.827777781</v>
      </c>
      <c r="AE29" s="16">
        <f t="shared" si="14"/>
        <v>66093564.938888893</v>
      </c>
      <c r="AF29" s="16">
        <v>0</v>
      </c>
      <c r="AG29" s="16">
        <v>0</v>
      </c>
      <c r="AH29" s="16">
        <v>160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0</v>
      </c>
      <c r="AP29" s="16">
        <v>0</v>
      </c>
      <c r="AQ29" s="16">
        <v>0</v>
      </c>
      <c r="AR29" s="16">
        <v>0</v>
      </c>
      <c r="AS29" s="16">
        <v>0</v>
      </c>
      <c r="AT29" s="16">
        <v>0</v>
      </c>
      <c r="AU29" s="16">
        <v>0</v>
      </c>
      <c r="AV29" s="16">
        <v>0</v>
      </c>
      <c r="AW29" s="16">
        <v>0</v>
      </c>
      <c r="AX29" s="16">
        <v>0</v>
      </c>
      <c r="AY29" s="16">
        <v>0</v>
      </c>
      <c r="AZ29" s="16">
        <v>0</v>
      </c>
      <c r="BA29" s="16">
        <v>0</v>
      </c>
      <c r="BB29" s="16">
        <v>0</v>
      </c>
      <c r="BC29" s="16">
        <v>0</v>
      </c>
      <c r="BD29" s="16">
        <v>0</v>
      </c>
      <c r="BE29" s="16">
        <v>0</v>
      </c>
      <c r="BF29" s="16">
        <v>0</v>
      </c>
      <c r="BG29" s="16">
        <v>0</v>
      </c>
      <c r="BH29" s="16">
        <v>0</v>
      </c>
      <c r="BI29" s="16">
        <v>0</v>
      </c>
      <c r="BJ29" s="16">
        <v>0</v>
      </c>
      <c r="BK29" s="19">
        <f t="shared" si="15"/>
        <v>1920</v>
      </c>
    </row>
    <row r="30" spans="1:63">
      <c r="A30" s="21">
        <v>29</v>
      </c>
      <c r="B30" s="109" t="s">
        <v>144</v>
      </c>
      <c r="C30" s="25" t="s">
        <v>133</v>
      </c>
      <c r="D30" s="115" t="s">
        <v>146</v>
      </c>
      <c r="E30" s="113">
        <v>2653000</v>
      </c>
      <c r="F30" s="26">
        <v>0</v>
      </c>
      <c r="G30" s="25">
        <v>0</v>
      </c>
      <c r="H30" s="23">
        <v>0</v>
      </c>
      <c r="I30" s="23">
        <v>0</v>
      </c>
      <c r="J30" s="82">
        <f t="shared" si="17"/>
        <v>176866.66666666666</v>
      </c>
      <c r="K30" s="26">
        <v>0</v>
      </c>
      <c r="L30" s="16">
        <f t="shared" si="1"/>
        <v>2829866.6666666665</v>
      </c>
      <c r="M30" s="26">
        <v>0</v>
      </c>
      <c r="N30" s="83">
        <f t="shared" si="18"/>
        <v>928549.99999999988</v>
      </c>
      <c r="O30" s="111">
        <v>2374000</v>
      </c>
      <c r="P30" s="23">
        <f t="shared" si="2"/>
        <v>1886577.7777777778</v>
      </c>
      <c r="Q30" s="26">
        <v>0</v>
      </c>
      <c r="R30" s="23">
        <f t="shared" si="3"/>
        <v>2829866.6666666665</v>
      </c>
      <c r="S30" s="26">
        <v>0</v>
      </c>
      <c r="T30" s="16">
        <f t="shared" si="4"/>
        <v>41977394.444444448</v>
      </c>
      <c r="U30" s="83">
        <f t="shared" si="5"/>
        <v>2829866.6666666665</v>
      </c>
      <c r="V30" s="83">
        <f t="shared" si="6"/>
        <v>339583.99999999994</v>
      </c>
      <c r="W30" s="17">
        <f t="shared" si="7"/>
        <v>839547.88888888899</v>
      </c>
      <c r="X30" s="17"/>
      <c r="Y30" s="17">
        <f t="shared" si="8"/>
        <v>1259321.8333333335</v>
      </c>
      <c r="Z30" s="17">
        <f t="shared" si="9"/>
        <v>1679095.777777778</v>
      </c>
      <c r="AA30" s="17">
        <f t="shared" si="10"/>
        <v>4407626.416666667</v>
      </c>
      <c r="AB30" s="17">
        <f t="shared" si="11"/>
        <v>3358191.555555556</v>
      </c>
      <c r="AC30" s="17">
        <f t="shared" si="12"/>
        <v>9402936.3555555567</v>
      </c>
      <c r="AD30" s="17">
        <f t="shared" si="13"/>
        <v>20946719.827777781</v>
      </c>
      <c r="AE30" s="16">
        <f t="shared" si="14"/>
        <v>66093564.938888893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160</v>
      </c>
      <c r="AL30" s="16">
        <v>0</v>
      </c>
      <c r="AM30" s="16">
        <v>0</v>
      </c>
      <c r="AN30" s="16">
        <v>0</v>
      </c>
      <c r="AO30" s="16">
        <v>0</v>
      </c>
      <c r="AP30" s="16">
        <v>0</v>
      </c>
      <c r="AQ30" s="16">
        <v>0</v>
      </c>
      <c r="AR30" s="16">
        <v>0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6">
        <v>0</v>
      </c>
      <c r="BA30" s="16">
        <v>0</v>
      </c>
      <c r="BB30" s="16">
        <v>0</v>
      </c>
      <c r="BC30" s="16">
        <v>0</v>
      </c>
      <c r="BD30" s="16">
        <v>0</v>
      </c>
      <c r="BE30" s="16">
        <v>0</v>
      </c>
      <c r="BF30" s="16">
        <v>0</v>
      </c>
      <c r="BG30" s="16">
        <v>0</v>
      </c>
      <c r="BH30" s="16">
        <v>0</v>
      </c>
      <c r="BI30" s="16">
        <v>0</v>
      </c>
      <c r="BJ30" s="16">
        <v>0</v>
      </c>
      <c r="BK30" s="19">
        <f t="shared" si="15"/>
        <v>1920</v>
      </c>
    </row>
    <row r="31" spans="1:63">
      <c r="A31" s="21">
        <v>30</v>
      </c>
      <c r="B31" s="24" t="s">
        <v>163</v>
      </c>
      <c r="C31" s="25" t="s">
        <v>131</v>
      </c>
      <c r="D31" s="108" t="s">
        <v>179</v>
      </c>
      <c r="E31" s="23">
        <v>2131000</v>
      </c>
      <c r="F31" s="26">
        <v>0</v>
      </c>
      <c r="G31" s="25">
        <v>0</v>
      </c>
      <c r="H31" s="23">
        <v>0</v>
      </c>
      <c r="I31" s="23">
        <v>0</v>
      </c>
      <c r="J31" s="22">
        <f t="shared" si="17"/>
        <v>142066.66666666666</v>
      </c>
      <c r="K31" s="26">
        <v>0</v>
      </c>
      <c r="L31" s="16">
        <f t="shared" si="1"/>
        <v>2273066.6666666665</v>
      </c>
      <c r="M31" s="26">
        <v>0</v>
      </c>
      <c r="N31" s="83">
        <f t="shared" si="18"/>
        <v>745850</v>
      </c>
      <c r="O31" s="26">
        <v>0</v>
      </c>
      <c r="P31" s="23">
        <f t="shared" si="2"/>
        <v>1515377.7777777778</v>
      </c>
      <c r="Q31" s="26">
        <v>0</v>
      </c>
      <c r="R31" s="23">
        <f t="shared" si="3"/>
        <v>2273066.6666666665</v>
      </c>
      <c r="S31" s="26">
        <v>0</v>
      </c>
      <c r="T31" s="16">
        <f t="shared" si="4"/>
        <v>31811094.444444444</v>
      </c>
      <c r="U31" s="83">
        <f t="shared" si="5"/>
        <v>2273066.6666666665</v>
      </c>
      <c r="V31" s="83">
        <f t="shared" si="6"/>
        <v>272768</v>
      </c>
      <c r="W31" s="17">
        <f t="shared" si="7"/>
        <v>636221.88888888888</v>
      </c>
      <c r="X31" s="17"/>
      <c r="Y31" s="17">
        <f t="shared" si="8"/>
        <v>954332.83333333326</v>
      </c>
      <c r="Z31" s="17">
        <f t="shared" si="9"/>
        <v>1272443.7777777778</v>
      </c>
      <c r="AA31" s="17">
        <f t="shared" si="10"/>
        <v>3340164.9166666665</v>
      </c>
      <c r="AB31" s="17">
        <f t="shared" si="11"/>
        <v>2544887.5555555555</v>
      </c>
      <c r="AC31" s="17">
        <f t="shared" si="12"/>
        <v>7125685.1555555556</v>
      </c>
      <c r="AD31" s="17">
        <f t="shared" si="13"/>
        <v>15873736.127777778</v>
      </c>
      <c r="AE31" s="16">
        <f t="shared" si="14"/>
        <v>50230665.23888889</v>
      </c>
      <c r="AF31" s="16">
        <v>0</v>
      </c>
      <c r="AG31" s="16">
        <v>0</v>
      </c>
      <c r="AH31" s="16">
        <v>0</v>
      </c>
      <c r="AI31" s="16">
        <v>0</v>
      </c>
      <c r="AJ31" s="16">
        <v>0</v>
      </c>
      <c r="AK31" s="16">
        <v>160</v>
      </c>
      <c r="AL31" s="16">
        <v>0</v>
      </c>
      <c r="AM31" s="16">
        <v>0</v>
      </c>
      <c r="AN31" s="16">
        <v>0</v>
      </c>
      <c r="AO31" s="16">
        <v>0</v>
      </c>
      <c r="AP31" s="16">
        <v>0</v>
      </c>
      <c r="AQ31" s="16">
        <v>0</v>
      </c>
      <c r="AR31" s="16">
        <v>0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6">
        <v>0</v>
      </c>
      <c r="BA31" s="16">
        <v>0</v>
      </c>
      <c r="BB31" s="16">
        <v>0</v>
      </c>
      <c r="BC31" s="16">
        <v>0</v>
      </c>
      <c r="BD31" s="16">
        <v>0</v>
      </c>
      <c r="BE31" s="16">
        <v>0</v>
      </c>
      <c r="BF31" s="16">
        <v>0</v>
      </c>
      <c r="BG31" s="16">
        <v>0</v>
      </c>
      <c r="BH31" s="16">
        <v>0</v>
      </c>
      <c r="BI31" s="16">
        <v>0</v>
      </c>
      <c r="BJ31" s="16">
        <v>0</v>
      </c>
      <c r="BK31" s="19">
        <f t="shared" si="15"/>
        <v>1920</v>
      </c>
    </row>
    <row r="32" spans="1:63">
      <c r="A32" s="21">
        <v>31</v>
      </c>
      <c r="B32" s="24" t="s">
        <v>163</v>
      </c>
      <c r="C32" s="25" t="s">
        <v>131</v>
      </c>
      <c r="D32" s="108" t="s">
        <v>166</v>
      </c>
      <c r="E32" s="26">
        <v>2131000</v>
      </c>
      <c r="F32" s="26">
        <v>0</v>
      </c>
      <c r="G32" s="25">
        <v>0</v>
      </c>
      <c r="H32" s="23">
        <v>0</v>
      </c>
      <c r="I32" s="26">
        <v>0</v>
      </c>
      <c r="J32" s="22">
        <f t="shared" si="17"/>
        <v>142066.66666666666</v>
      </c>
      <c r="K32" s="26">
        <v>0</v>
      </c>
      <c r="L32" s="16">
        <f t="shared" si="1"/>
        <v>2273066.6666666665</v>
      </c>
      <c r="M32" s="26">
        <v>0</v>
      </c>
      <c r="N32" s="83">
        <f t="shared" si="18"/>
        <v>745850</v>
      </c>
      <c r="O32" s="26">
        <v>0</v>
      </c>
      <c r="P32" s="23">
        <f t="shared" si="2"/>
        <v>1515377.7777777778</v>
      </c>
      <c r="Q32" s="26">
        <v>0</v>
      </c>
      <c r="R32" s="23">
        <f t="shared" si="3"/>
        <v>2273066.6666666665</v>
      </c>
      <c r="S32" s="26">
        <v>0</v>
      </c>
      <c r="T32" s="16">
        <f t="shared" si="4"/>
        <v>31811094.444444444</v>
      </c>
      <c r="U32" s="83">
        <f t="shared" si="5"/>
        <v>2273066.6666666665</v>
      </c>
      <c r="V32" s="83">
        <f t="shared" si="6"/>
        <v>272768</v>
      </c>
      <c r="W32" s="17">
        <f t="shared" si="7"/>
        <v>636221.88888888888</v>
      </c>
      <c r="X32" s="17"/>
      <c r="Y32" s="17">
        <f t="shared" si="8"/>
        <v>954332.83333333326</v>
      </c>
      <c r="Z32" s="17">
        <f t="shared" si="9"/>
        <v>1272443.7777777778</v>
      </c>
      <c r="AA32" s="17">
        <f t="shared" si="10"/>
        <v>3340164.9166666665</v>
      </c>
      <c r="AB32" s="17">
        <f t="shared" si="11"/>
        <v>2544887.5555555555</v>
      </c>
      <c r="AC32" s="17">
        <f t="shared" si="12"/>
        <v>7125685.1555555556</v>
      </c>
      <c r="AD32" s="17">
        <f t="shared" si="13"/>
        <v>15873736.127777778</v>
      </c>
      <c r="AE32" s="16">
        <f t="shared" si="14"/>
        <v>50230665.23888889</v>
      </c>
      <c r="AF32" s="16">
        <v>0</v>
      </c>
      <c r="AG32" s="16">
        <v>0</v>
      </c>
      <c r="AH32" s="16">
        <v>0</v>
      </c>
      <c r="AI32" s="16">
        <v>0</v>
      </c>
      <c r="AJ32" s="16">
        <v>0</v>
      </c>
      <c r="AK32" s="16">
        <v>160</v>
      </c>
      <c r="AL32" s="16">
        <v>0</v>
      </c>
      <c r="AM32" s="16">
        <v>0</v>
      </c>
      <c r="AN32" s="16">
        <v>0</v>
      </c>
      <c r="AO32" s="16">
        <v>0</v>
      </c>
      <c r="AP32" s="16">
        <v>0</v>
      </c>
      <c r="AQ32" s="16">
        <v>0</v>
      </c>
      <c r="AR32" s="16">
        <v>0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6">
        <v>0</v>
      </c>
      <c r="BA32" s="16">
        <v>0</v>
      </c>
      <c r="BB32" s="16">
        <v>0</v>
      </c>
      <c r="BC32" s="16">
        <v>0</v>
      </c>
      <c r="BD32" s="16">
        <v>0</v>
      </c>
      <c r="BE32" s="16">
        <v>0</v>
      </c>
      <c r="BF32" s="16">
        <v>0</v>
      </c>
      <c r="BG32" s="16">
        <v>0</v>
      </c>
      <c r="BH32" s="16">
        <v>0</v>
      </c>
      <c r="BI32" s="16">
        <v>0</v>
      </c>
      <c r="BJ32" s="16">
        <v>0</v>
      </c>
      <c r="BK32" s="19">
        <f t="shared" si="15"/>
        <v>1920</v>
      </c>
    </row>
    <row r="33" spans="1:63">
      <c r="A33" s="21">
        <v>32</v>
      </c>
      <c r="B33" s="24" t="s">
        <v>163</v>
      </c>
      <c r="C33" s="25" t="s">
        <v>131</v>
      </c>
      <c r="D33" s="114" t="s">
        <v>180</v>
      </c>
      <c r="E33" s="26">
        <v>2131000</v>
      </c>
      <c r="F33" s="26">
        <v>0</v>
      </c>
      <c r="G33" s="25">
        <v>0</v>
      </c>
      <c r="H33" s="23">
        <v>0</v>
      </c>
      <c r="I33" s="26">
        <v>0</v>
      </c>
      <c r="J33" s="22">
        <f t="shared" si="17"/>
        <v>142066.66666666666</v>
      </c>
      <c r="K33" s="26">
        <v>0</v>
      </c>
      <c r="L33" s="16">
        <f t="shared" si="1"/>
        <v>2273066.6666666665</v>
      </c>
      <c r="M33" s="26">
        <v>0</v>
      </c>
      <c r="N33" s="83">
        <f t="shared" si="18"/>
        <v>745850</v>
      </c>
      <c r="O33" s="26">
        <v>0</v>
      </c>
      <c r="P33" s="23">
        <f t="shared" si="2"/>
        <v>1515377.7777777778</v>
      </c>
      <c r="Q33" s="26">
        <v>0</v>
      </c>
      <c r="R33" s="23">
        <f t="shared" si="3"/>
        <v>2273066.6666666665</v>
      </c>
      <c r="S33" s="26">
        <v>0</v>
      </c>
      <c r="T33" s="16">
        <f t="shared" si="4"/>
        <v>31811094.444444444</v>
      </c>
      <c r="U33" s="83">
        <f t="shared" si="5"/>
        <v>2273066.6666666665</v>
      </c>
      <c r="V33" s="83">
        <f t="shared" si="6"/>
        <v>272768</v>
      </c>
      <c r="W33" s="17">
        <f t="shared" si="7"/>
        <v>636221.88888888888</v>
      </c>
      <c r="X33" s="17"/>
      <c r="Y33" s="17">
        <f t="shared" si="8"/>
        <v>954332.83333333326</v>
      </c>
      <c r="Z33" s="17">
        <f t="shared" si="9"/>
        <v>1272443.7777777778</v>
      </c>
      <c r="AA33" s="17">
        <f t="shared" si="10"/>
        <v>3340164.9166666665</v>
      </c>
      <c r="AB33" s="17">
        <f t="shared" si="11"/>
        <v>2544887.5555555555</v>
      </c>
      <c r="AC33" s="17">
        <f t="shared" si="12"/>
        <v>7125685.1555555556</v>
      </c>
      <c r="AD33" s="17">
        <f t="shared" si="13"/>
        <v>15873736.127777778</v>
      </c>
      <c r="AE33" s="16">
        <f t="shared" si="14"/>
        <v>50230665.23888889</v>
      </c>
      <c r="AF33" s="16">
        <v>0</v>
      </c>
      <c r="AG33" s="16">
        <v>0</v>
      </c>
      <c r="AH33" s="16">
        <v>0</v>
      </c>
      <c r="AI33" s="16">
        <v>0</v>
      </c>
      <c r="AJ33" s="16">
        <v>160</v>
      </c>
      <c r="AK33" s="16">
        <v>0</v>
      </c>
      <c r="AL33" s="16">
        <v>0</v>
      </c>
      <c r="AM33" s="16">
        <v>0</v>
      </c>
      <c r="AN33" s="16">
        <v>0</v>
      </c>
      <c r="AO33" s="16">
        <v>0</v>
      </c>
      <c r="AP33" s="16">
        <v>0</v>
      </c>
      <c r="AQ33" s="16">
        <v>0</v>
      </c>
      <c r="AR33" s="16">
        <v>0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0</v>
      </c>
      <c r="AY33" s="16">
        <v>0</v>
      </c>
      <c r="AZ33" s="16">
        <v>0</v>
      </c>
      <c r="BA33" s="16">
        <v>0</v>
      </c>
      <c r="BB33" s="16">
        <v>0</v>
      </c>
      <c r="BC33" s="16">
        <v>0</v>
      </c>
      <c r="BD33" s="16">
        <v>0</v>
      </c>
      <c r="BE33" s="16">
        <v>0</v>
      </c>
      <c r="BF33" s="16">
        <v>0</v>
      </c>
      <c r="BG33" s="16">
        <v>0</v>
      </c>
      <c r="BH33" s="16">
        <v>0</v>
      </c>
      <c r="BI33" s="16">
        <v>0</v>
      </c>
      <c r="BJ33" s="16">
        <v>0</v>
      </c>
      <c r="BK33" s="19">
        <f t="shared" si="15"/>
        <v>1920</v>
      </c>
    </row>
    <row r="34" spans="1:63">
      <c r="A34" s="21">
        <v>33</v>
      </c>
      <c r="B34" s="24" t="s">
        <v>159</v>
      </c>
      <c r="C34" s="25" t="s">
        <v>131</v>
      </c>
      <c r="D34" s="108" t="s">
        <v>160</v>
      </c>
      <c r="E34" s="26">
        <v>1708000</v>
      </c>
      <c r="F34" s="26">
        <v>0</v>
      </c>
      <c r="G34" s="25">
        <v>0</v>
      </c>
      <c r="H34" s="23">
        <v>0</v>
      </c>
      <c r="I34" s="26">
        <v>0</v>
      </c>
      <c r="J34" s="22">
        <f t="shared" si="17"/>
        <v>113866.66666666667</v>
      </c>
      <c r="K34" s="26">
        <v>0</v>
      </c>
      <c r="L34" s="16">
        <f t="shared" si="1"/>
        <v>1821866.6666666667</v>
      </c>
      <c r="M34" s="26">
        <v>0</v>
      </c>
      <c r="N34" s="83">
        <f t="shared" si="18"/>
        <v>597800</v>
      </c>
      <c r="O34" s="26">
        <v>1517000</v>
      </c>
      <c r="P34" s="23">
        <f t="shared" si="2"/>
        <v>1214577.7777777778</v>
      </c>
      <c r="Q34" s="26">
        <v>0</v>
      </c>
      <c r="R34" s="23">
        <f t="shared" si="3"/>
        <v>1821866.6666666667</v>
      </c>
      <c r="S34" s="26">
        <v>0</v>
      </c>
      <c r="T34" s="16">
        <f t="shared" si="4"/>
        <v>27013644.444444444</v>
      </c>
      <c r="U34" s="83">
        <f t="shared" si="5"/>
        <v>1821866.6666666667</v>
      </c>
      <c r="V34" s="83">
        <f t="shared" si="6"/>
        <v>218624</v>
      </c>
      <c r="W34" s="17">
        <f t="shared" si="7"/>
        <v>540272.88888888888</v>
      </c>
      <c r="X34" s="17"/>
      <c r="Y34" s="17">
        <f t="shared" si="8"/>
        <v>810409.33333333326</v>
      </c>
      <c r="Z34" s="17">
        <f t="shared" si="9"/>
        <v>1080545.7777777778</v>
      </c>
      <c r="AA34" s="17">
        <f t="shared" si="10"/>
        <v>2836432.6666666665</v>
      </c>
      <c r="AB34" s="17">
        <f t="shared" si="11"/>
        <v>2161091.5555555555</v>
      </c>
      <c r="AC34" s="17">
        <f t="shared" si="12"/>
        <v>6051056.3555555558</v>
      </c>
      <c r="AD34" s="17">
        <f t="shared" si="13"/>
        <v>13479808.577777777</v>
      </c>
      <c r="AE34" s="16">
        <f t="shared" si="14"/>
        <v>42533943.688888893</v>
      </c>
      <c r="AF34" s="16">
        <v>0</v>
      </c>
      <c r="AG34" s="16">
        <v>0</v>
      </c>
      <c r="AH34" s="16">
        <v>0</v>
      </c>
      <c r="AI34" s="16">
        <v>0</v>
      </c>
      <c r="AJ34" s="16">
        <v>160</v>
      </c>
      <c r="AK34" s="16">
        <v>0</v>
      </c>
      <c r="AL34" s="16"/>
      <c r="AM34" s="16">
        <v>0</v>
      </c>
      <c r="AN34" s="16">
        <v>0</v>
      </c>
      <c r="AO34" s="16">
        <v>0</v>
      </c>
      <c r="AP34" s="16">
        <v>0</v>
      </c>
      <c r="AQ34" s="16">
        <v>0</v>
      </c>
      <c r="AR34" s="16">
        <v>0</v>
      </c>
      <c r="AS34" s="16">
        <v>0</v>
      </c>
      <c r="AT34" s="16">
        <v>0</v>
      </c>
      <c r="AU34" s="16">
        <v>0</v>
      </c>
      <c r="AV34" s="16">
        <v>0</v>
      </c>
      <c r="AW34" s="16">
        <v>0</v>
      </c>
      <c r="AX34" s="16">
        <v>0</v>
      </c>
      <c r="AY34" s="16">
        <v>0</v>
      </c>
      <c r="AZ34" s="16">
        <v>0</v>
      </c>
      <c r="BA34" s="16">
        <v>0</v>
      </c>
      <c r="BB34" s="16">
        <v>0</v>
      </c>
      <c r="BC34" s="16">
        <v>0</v>
      </c>
      <c r="BD34" s="16">
        <v>0</v>
      </c>
      <c r="BE34" s="16">
        <v>0</v>
      </c>
      <c r="BF34" s="16">
        <v>0</v>
      </c>
      <c r="BG34" s="16">
        <v>0</v>
      </c>
      <c r="BH34" s="16">
        <v>0</v>
      </c>
      <c r="BI34" s="16">
        <v>0</v>
      </c>
      <c r="BJ34" s="16">
        <v>0</v>
      </c>
      <c r="BK34" s="19">
        <f t="shared" si="15"/>
        <v>1920</v>
      </c>
    </row>
    <row r="35" spans="1:63">
      <c r="A35" s="21">
        <v>34</v>
      </c>
      <c r="B35" s="24" t="s">
        <v>159</v>
      </c>
      <c r="C35" s="25" t="s">
        <v>131</v>
      </c>
      <c r="D35" s="114" t="s">
        <v>181</v>
      </c>
      <c r="E35" s="26">
        <v>1708000</v>
      </c>
      <c r="F35" s="26">
        <v>0</v>
      </c>
      <c r="G35" s="25">
        <v>0</v>
      </c>
      <c r="H35" s="23">
        <v>0</v>
      </c>
      <c r="I35" s="26">
        <v>0</v>
      </c>
      <c r="J35" s="22">
        <f t="shared" si="17"/>
        <v>113866.66666666667</v>
      </c>
      <c r="K35" s="26">
        <v>0</v>
      </c>
      <c r="L35" s="16">
        <f t="shared" si="1"/>
        <v>1821866.6666666667</v>
      </c>
      <c r="M35" s="26">
        <v>0</v>
      </c>
      <c r="N35" s="83">
        <f t="shared" si="18"/>
        <v>597800</v>
      </c>
      <c r="O35" s="26">
        <v>1451000</v>
      </c>
      <c r="P35" s="23">
        <f t="shared" si="2"/>
        <v>1214577.7777777778</v>
      </c>
      <c r="Q35" s="26">
        <v>0</v>
      </c>
      <c r="R35" s="23">
        <f t="shared" si="3"/>
        <v>1821866.6666666667</v>
      </c>
      <c r="S35" s="26">
        <v>0</v>
      </c>
      <c r="T35" s="16">
        <f t="shared" si="4"/>
        <v>26947644.444444444</v>
      </c>
      <c r="U35" s="83">
        <f t="shared" si="5"/>
        <v>1821866.6666666667</v>
      </c>
      <c r="V35" s="83">
        <f t="shared" si="6"/>
        <v>218624</v>
      </c>
      <c r="W35" s="17">
        <f t="shared" si="7"/>
        <v>538952.88888888888</v>
      </c>
      <c r="X35" s="17"/>
      <c r="Y35" s="17">
        <f t="shared" si="8"/>
        <v>808429.33333333326</v>
      </c>
      <c r="Z35" s="17">
        <f t="shared" si="9"/>
        <v>1077905.7777777778</v>
      </c>
      <c r="AA35" s="17">
        <f t="shared" si="10"/>
        <v>2829502.6666666665</v>
      </c>
      <c r="AB35" s="17">
        <f t="shared" si="11"/>
        <v>2155811.5555555555</v>
      </c>
      <c r="AC35" s="17">
        <f t="shared" si="12"/>
        <v>6036272.3555555558</v>
      </c>
      <c r="AD35" s="17">
        <f t="shared" si="13"/>
        <v>13446874.577777777</v>
      </c>
      <c r="AE35" s="16">
        <f t="shared" si="14"/>
        <v>42435009.688888893</v>
      </c>
      <c r="AF35" s="16"/>
      <c r="AG35" s="16"/>
      <c r="AH35" s="16"/>
      <c r="AI35" s="16"/>
      <c r="AJ35" s="16">
        <v>160</v>
      </c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9">
        <f t="shared" si="15"/>
        <v>1920</v>
      </c>
    </row>
    <row r="36" spans="1:63">
      <c r="A36" s="21">
        <v>36</v>
      </c>
      <c r="B36" s="24" t="s">
        <v>153</v>
      </c>
      <c r="C36" s="27" t="s">
        <v>133</v>
      </c>
      <c r="D36" s="108" t="s">
        <v>154</v>
      </c>
      <c r="E36" s="26">
        <v>1540000</v>
      </c>
      <c r="F36" s="26">
        <v>0</v>
      </c>
      <c r="G36" s="25">
        <v>0</v>
      </c>
      <c r="H36" s="23">
        <v>0</v>
      </c>
      <c r="I36" s="26">
        <v>0</v>
      </c>
      <c r="J36" s="82">
        <f>E36/30*2</f>
        <v>102666.66666666667</v>
      </c>
      <c r="K36" s="26">
        <v>0</v>
      </c>
      <c r="L36" s="16">
        <f>SUM(E36:K36)</f>
        <v>1642666.6666666667</v>
      </c>
      <c r="M36" s="28">
        <v>0</v>
      </c>
      <c r="N36" s="83">
        <f>E36*35%</f>
        <v>539000</v>
      </c>
      <c r="O36" s="28">
        <v>1368000</v>
      </c>
      <c r="P36" s="23">
        <f>(+L36/30)*20</f>
        <v>1095111.111111111</v>
      </c>
      <c r="Q36" s="28">
        <v>0</v>
      </c>
      <c r="R36" s="23">
        <f>+L36</f>
        <v>1642666.6666666667</v>
      </c>
      <c r="S36" s="28">
        <v>0</v>
      </c>
      <c r="T36" s="16">
        <f>SUM(M36:S36)+(L36*12)</f>
        <v>24356777.777777776</v>
      </c>
      <c r="U36" s="83">
        <f>R36*360/360</f>
        <v>1642666.6666666667</v>
      </c>
      <c r="V36" s="83">
        <f>+U36*0.12</f>
        <v>197120</v>
      </c>
      <c r="W36" s="17">
        <f>+T36*0.02</f>
        <v>487135.5555555555</v>
      </c>
      <c r="X36" s="17"/>
      <c r="Y36" s="17">
        <f>+T36*0.03</f>
        <v>730703.33333333326</v>
      </c>
      <c r="Z36" s="17">
        <f>+T36*0.04</f>
        <v>974271.11111111101</v>
      </c>
      <c r="AA36" s="17">
        <f>+T36*0.105</f>
        <v>2557461.6666666665</v>
      </c>
      <c r="AB36" s="17">
        <f>+T36*0.08</f>
        <v>1948542.222222222</v>
      </c>
      <c r="AC36" s="17">
        <f>+T36*0.224</f>
        <v>5455918.222222222</v>
      </c>
      <c r="AD36" s="17">
        <f>SUM(W36:AC36)</f>
        <v>12154032.11111111</v>
      </c>
      <c r="AE36" s="16">
        <f>+T36+U36+AD36+V36</f>
        <v>38350596.555555552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6">
        <v>0</v>
      </c>
      <c r="AO36" s="16">
        <v>0</v>
      </c>
      <c r="AP36" s="16">
        <v>0</v>
      </c>
      <c r="AQ36" s="16">
        <v>0</v>
      </c>
      <c r="AR36" s="16">
        <v>0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  <c r="AZ36" s="16">
        <v>0</v>
      </c>
      <c r="BA36" s="16">
        <v>0</v>
      </c>
      <c r="BB36" s="16">
        <v>0</v>
      </c>
      <c r="BC36" s="16">
        <v>0</v>
      </c>
      <c r="BD36" s="16">
        <v>0</v>
      </c>
      <c r="BE36" s="16">
        <v>0</v>
      </c>
      <c r="BF36" s="16">
        <v>0</v>
      </c>
      <c r="BG36" s="16">
        <v>0</v>
      </c>
      <c r="BH36" s="16">
        <v>0</v>
      </c>
      <c r="BI36" s="16">
        <v>0</v>
      </c>
      <c r="BJ36" s="16">
        <v>180</v>
      </c>
      <c r="BK36" s="19">
        <f>(SUM(AF36:BJ36))*12</f>
        <v>2160</v>
      </c>
    </row>
    <row r="37" spans="1:63" ht="15" thickBot="1">
      <c r="A37" s="21">
        <v>37</v>
      </c>
      <c r="B37" s="32" t="s">
        <v>153</v>
      </c>
      <c r="C37" s="33" t="s">
        <v>133</v>
      </c>
      <c r="D37" s="116" t="s">
        <v>185</v>
      </c>
      <c r="E37" s="34">
        <v>1540000</v>
      </c>
      <c r="F37" s="34">
        <v>0</v>
      </c>
      <c r="G37" s="33">
        <v>0</v>
      </c>
      <c r="H37" s="34">
        <v>0</v>
      </c>
      <c r="I37" s="34">
        <v>0</v>
      </c>
      <c r="J37" s="34">
        <f>E37/30*2</f>
        <v>102666.66666666667</v>
      </c>
      <c r="K37" s="34">
        <v>0</v>
      </c>
      <c r="L37" s="35">
        <f>SUM(E37:K37)</f>
        <v>1642666.6666666667</v>
      </c>
      <c r="M37" s="34">
        <v>0</v>
      </c>
      <c r="N37" s="104">
        <f>E37*35%</f>
        <v>539000</v>
      </c>
      <c r="O37" s="34">
        <v>1366000</v>
      </c>
      <c r="P37" s="23">
        <f>(+L37/30)*20</f>
        <v>1095111.111111111</v>
      </c>
      <c r="Q37" s="34">
        <v>0</v>
      </c>
      <c r="R37" s="23">
        <f>+L37</f>
        <v>1642666.6666666667</v>
      </c>
      <c r="S37" s="34">
        <v>0</v>
      </c>
      <c r="T37" s="16">
        <f>SUM(M37:S37)+(L37*12)</f>
        <v>24354777.777777776</v>
      </c>
      <c r="U37" s="104">
        <f>R37*360/360</f>
        <v>1642666.6666666667</v>
      </c>
      <c r="V37" s="83">
        <f>+U37*0.12</f>
        <v>197120</v>
      </c>
      <c r="W37" s="105">
        <f>+T37*0.02</f>
        <v>487095.5555555555</v>
      </c>
      <c r="X37" s="105"/>
      <c r="Y37" s="105">
        <f>+T37*0.03</f>
        <v>730643.33333333326</v>
      </c>
      <c r="Z37" s="105">
        <f>+T37*0.04</f>
        <v>974191.11111111101</v>
      </c>
      <c r="AA37" s="105">
        <f>+T37*0.105</f>
        <v>2557251.6666666665</v>
      </c>
      <c r="AB37" s="105">
        <f>+T37*0.08</f>
        <v>1948382.222222222</v>
      </c>
      <c r="AC37" s="105">
        <f>+T37*0.224</f>
        <v>5455470.222222222</v>
      </c>
      <c r="AD37" s="105">
        <f>SUM(W37:AC37)</f>
        <v>12153034.11111111</v>
      </c>
      <c r="AE37" s="35">
        <f>+T37+U37+AD37+V37</f>
        <v>38347598.555555552</v>
      </c>
      <c r="AF37" s="16">
        <v>0</v>
      </c>
      <c r="AG37" s="16">
        <v>0</v>
      </c>
      <c r="AH37" s="16">
        <v>0</v>
      </c>
      <c r="AI37" s="16">
        <v>0</v>
      </c>
      <c r="AJ37" s="16">
        <v>0</v>
      </c>
      <c r="AK37" s="16">
        <v>0</v>
      </c>
      <c r="AL37" s="16">
        <v>0</v>
      </c>
      <c r="AM37" s="16">
        <v>0</v>
      </c>
      <c r="AN37" s="16">
        <v>0</v>
      </c>
      <c r="AO37" s="16">
        <v>0</v>
      </c>
      <c r="AP37" s="16">
        <v>0</v>
      </c>
      <c r="AQ37" s="16">
        <v>0</v>
      </c>
      <c r="AR37" s="16">
        <v>0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6">
        <v>0</v>
      </c>
      <c r="BA37" s="16">
        <v>0</v>
      </c>
      <c r="BB37" s="16">
        <v>0</v>
      </c>
      <c r="BC37" s="16">
        <v>0</v>
      </c>
      <c r="BD37" s="16">
        <v>0</v>
      </c>
      <c r="BE37" s="16">
        <v>0</v>
      </c>
      <c r="BF37" s="16">
        <v>0</v>
      </c>
      <c r="BG37" s="16">
        <v>0</v>
      </c>
      <c r="BH37" s="16">
        <v>0</v>
      </c>
      <c r="BI37" s="16">
        <v>0</v>
      </c>
      <c r="BJ37" s="16">
        <v>180</v>
      </c>
      <c r="BK37" s="35">
        <f>(SUM(AF37:BJ37))*12</f>
        <v>2160</v>
      </c>
    </row>
    <row r="38" spans="1:63">
      <c r="A38" s="21"/>
      <c r="B38" s="41"/>
      <c r="C38" s="41"/>
      <c r="D38" s="166"/>
      <c r="E38" s="41"/>
      <c r="F38" s="41"/>
      <c r="G38" s="41"/>
      <c r="H38" s="41"/>
      <c r="I38" s="41"/>
      <c r="J38" s="41"/>
      <c r="K38" s="41"/>
      <c r="L38" s="167"/>
      <c r="M38" s="41"/>
      <c r="N38" s="168"/>
      <c r="O38" s="41"/>
      <c r="P38" s="41"/>
      <c r="Q38" s="41"/>
      <c r="R38" s="41"/>
      <c r="S38" s="41"/>
      <c r="T38" s="167"/>
      <c r="U38" s="168"/>
      <c r="V38" s="168"/>
      <c r="W38" s="169"/>
      <c r="X38" s="169"/>
      <c r="Y38" s="169"/>
      <c r="Z38" s="169"/>
      <c r="AA38" s="169"/>
      <c r="AB38" s="169"/>
      <c r="AC38" s="169"/>
      <c r="AD38" s="169"/>
      <c r="AE38" s="167"/>
      <c r="AF38" s="167"/>
      <c r="AG38" s="167"/>
      <c r="AH38" s="167"/>
      <c r="AI38" s="167"/>
      <c r="AJ38" s="167"/>
      <c r="AK38" s="167"/>
      <c r="AL38" s="167"/>
      <c r="AM38" s="167"/>
      <c r="AN38" s="167"/>
      <c r="AO38" s="167"/>
      <c r="AP38" s="167"/>
      <c r="AQ38" s="167"/>
      <c r="AR38" s="167"/>
      <c r="AS38" s="167"/>
      <c r="AT38" s="167"/>
      <c r="AU38" s="167"/>
      <c r="AV38" s="167"/>
      <c r="AW38" s="167"/>
      <c r="AX38" s="167"/>
      <c r="AY38" s="167"/>
      <c r="AZ38" s="167"/>
      <c r="BA38" s="167"/>
      <c r="BB38" s="167"/>
      <c r="BC38" s="167"/>
      <c r="BD38" s="167"/>
      <c r="BE38" s="167"/>
      <c r="BF38" s="167"/>
      <c r="BG38" s="167"/>
      <c r="BH38" s="167"/>
      <c r="BI38" s="167"/>
      <c r="BJ38" s="167"/>
      <c r="BK38" s="167"/>
    </row>
    <row r="39" spans="1:63">
      <c r="A39" s="21"/>
      <c r="AE39" s="2">
        <f>SUM(AE8:AE38)</f>
        <v>1201508246.3827775</v>
      </c>
    </row>
  </sheetData>
  <sortState ref="A8:BK44">
    <sortCondition ref="B8:B44"/>
  </sortState>
  <mergeCells count="11">
    <mergeCell ref="AZ6:BG6"/>
    <mergeCell ref="BH6:BJ6"/>
    <mergeCell ref="B5:J5"/>
    <mergeCell ref="AF5:BJ5"/>
    <mergeCell ref="B6:C6"/>
    <mergeCell ref="E6:AE6"/>
    <mergeCell ref="AF6:AG6"/>
    <mergeCell ref="AH6:AL6"/>
    <mergeCell ref="AM6:AS6"/>
    <mergeCell ref="AT6:AU6"/>
    <mergeCell ref="AV6:AY6"/>
  </mergeCells>
  <pageMargins left="0.70866141732283472" right="0.70866141732283472" top="0.74803149606299213" bottom="0.74803149606299213" header="0.31496062992125984" footer="0.31496062992125984"/>
  <pageSetup scale="60" orientation="landscape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2:AK44"/>
  <sheetViews>
    <sheetView workbookViewId="0">
      <pane xSplit="3" ySplit="7" topLeftCell="AD35" activePane="bottomRight" state="frozen"/>
      <selection pane="topRight" activeCell="D1" sqref="D1"/>
      <selection pane="bottomLeft" activeCell="A8" sqref="A8"/>
      <selection pane="bottomRight" activeCell="D8" sqref="D8"/>
    </sheetView>
  </sheetViews>
  <sheetFormatPr baseColWidth="10" defaultRowHeight="14.4"/>
  <cols>
    <col min="2" max="2" width="35.44140625" customWidth="1"/>
    <col min="4" max="11" width="13.109375" style="2" customWidth="1"/>
    <col min="12" max="33" width="13.109375" customWidth="1"/>
    <col min="34" max="34" width="13.109375" style="2" customWidth="1"/>
    <col min="35" max="35" width="13.109375" customWidth="1"/>
    <col min="36" max="36" width="14.109375" style="2" bestFit="1" customWidth="1"/>
  </cols>
  <sheetData>
    <row r="2" spans="1:37">
      <c r="B2" s="3" t="s">
        <v>121</v>
      </c>
      <c r="C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I2" s="2"/>
    </row>
    <row r="3" spans="1:37" ht="15" thickBot="1">
      <c r="B3" s="2"/>
      <c r="C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I3" s="2"/>
    </row>
    <row r="4" spans="1:37" ht="15.75" customHeight="1" thickBot="1">
      <c r="A4" s="68"/>
      <c r="B4" s="69"/>
      <c r="C4" s="70"/>
      <c r="D4" s="187" t="s">
        <v>72</v>
      </c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  <c r="V4" s="187"/>
      <c r="W4" s="187"/>
      <c r="X4" s="187"/>
      <c r="Y4" s="187"/>
      <c r="Z4" s="187"/>
      <c r="AA4" s="187"/>
      <c r="AB4" s="187"/>
      <c r="AC4" s="187"/>
      <c r="AD4" s="187"/>
      <c r="AE4" s="187"/>
      <c r="AF4" s="187"/>
      <c r="AG4" s="187"/>
      <c r="AH4" s="213"/>
      <c r="AI4" s="36"/>
    </row>
    <row r="5" spans="1:37" ht="15" customHeight="1" thickBot="1">
      <c r="A5" s="72"/>
      <c r="B5" s="71"/>
      <c r="C5" s="73"/>
      <c r="D5" s="184" t="s">
        <v>3</v>
      </c>
      <c r="E5" s="212"/>
      <c r="F5" s="214" t="s">
        <v>4</v>
      </c>
      <c r="G5" s="184"/>
      <c r="H5" s="184"/>
      <c r="I5" s="184"/>
      <c r="J5" s="212"/>
      <c r="K5" s="214" t="s">
        <v>5</v>
      </c>
      <c r="L5" s="184"/>
      <c r="M5" s="184"/>
      <c r="N5" s="184"/>
      <c r="O5" s="184"/>
      <c r="P5" s="184"/>
      <c r="Q5" s="184"/>
      <c r="R5" s="183" t="s">
        <v>6</v>
      </c>
      <c r="S5" s="185"/>
      <c r="T5" s="183" t="s">
        <v>7</v>
      </c>
      <c r="U5" s="184"/>
      <c r="V5" s="184"/>
      <c r="W5" s="185"/>
      <c r="X5" s="183" t="s">
        <v>8</v>
      </c>
      <c r="Y5" s="184"/>
      <c r="Z5" s="184"/>
      <c r="AA5" s="184"/>
      <c r="AB5" s="184"/>
      <c r="AC5" s="184"/>
      <c r="AD5" s="184"/>
      <c r="AE5" s="185"/>
      <c r="AF5" s="186" t="s">
        <v>9</v>
      </c>
      <c r="AG5" s="187"/>
      <c r="AH5" s="213"/>
      <c r="AI5" s="36"/>
    </row>
    <row r="6" spans="1:37" ht="15" thickBot="1">
      <c r="A6" s="74"/>
      <c r="B6" s="75"/>
      <c r="C6" s="76"/>
      <c r="D6" s="46" t="s">
        <v>73</v>
      </c>
      <c r="E6" s="47" t="s">
        <v>74</v>
      </c>
      <c r="F6" s="47" t="s">
        <v>75</v>
      </c>
      <c r="G6" s="47" t="s">
        <v>76</v>
      </c>
      <c r="H6" s="47" t="s">
        <v>77</v>
      </c>
      <c r="I6" s="47" t="s">
        <v>78</v>
      </c>
      <c r="J6" s="47" t="s">
        <v>79</v>
      </c>
      <c r="K6" s="47" t="s">
        <v>80</v>
      </c>
      <c r="L6" s="47" t="s">
        <v>81</v>
      </c>
      <c r="M6" s="47" t="s">
        <v>82</v>
      </c>
      <c r="N6" s="47" t="s">
        <v>83</v>
      </c>
      <c r="O6" s="47" t="s">
        <v>84</v>
      </c>
      <c r="P6" s="47" t="s">
        <v>85</v>
      </c>
      <c r="Q6" s="47" t="s">
        <v>86</v>
      </c>
      <c r="R6" s="47" t="s">
        <v>87</v>
      </c>
      <c r="S6" s="47" t="s">
        <v>88</v>
      </c>
      <c r="T6" s="47" t="s">
        <v>89</v>
      </c>
      <c r="U6" s="47" t="s">
        <v>90</v>
      </c>
      <c r="V6" s="47" t="s">
        <v>91</v>
      </c>
      <c r="W6" s="47" t="s">
        <v>92</v>
      </c>
      <c r="X6" s="47" t="s">
        <v>93</v>
      </c>
      <c r="Y6" s="47" t="s">
        <v>94</v>
      </c>
      <c r="Z6" s="47" t="s">
        <v>95</v>
      </c>
      <c r="AA6" s="47" t="s">
        <v>96</v>
      </c>
      <c r="AB6" s="47" t="s">
        <v>97</v>
      </c>
      <c r="AC6" s="47" t="s">
        <v>98</v>
      </c>
      <c r="AD6" s="47" t="s">
        <v>99</v>
      </c>
      <c r="AE6" s="47" t="s">
        <v>100</v>
      </c>
      <c r="AF6" s="48" t="s">
        <v>101</v>
      </c>
      <c r="AG6" s="48" t="s">
        <v>102</v>
      </c>
      <c r="AH6" s="49" t="s">
        <v>103</v>
      </c>
      <c r="AI6" s="41"/>
    </row>
    <row r="7" spans="1:37" ht="51.6" thickBot="1">
      <c r="A7" s="77" t="s">
        <v>106</v>
      </c>
      <c r="B7" s="77" t="s">
        <v>10</v>
      </c>
      <c r="C7" s="77" t="s">
        <v>71</v>
      </c>
      <c r="D7" s="50" t="s">
        <v>40</v>
      </c>
      <c r="E7" s="51" t="s">
        <v>41</v>
      </c>
      <c r="F7" s="51" t="s">
        <v>42</v>
      </c>
      <c r="G7" s="51" t="s">
        <v>43</v>
      </c>
      <c r="H7" s="51" t="s">
        <v>44</v>
      </c>
      <c r="I7" s="51" t="s">
        <v>45</v>
      </c>
      <c r="J7" s="51" t="s">
        <v>46</v>
      </c>
      <c r="K7" s="51" t="s">
        <v>47</v>
      </c>
      <c r="L7" s="51" t="s">
        <v>48</v>
      </c>
      <c r="M7" s="51" t="s">
        <v>49</v>
      </c>
      <c r="N7" s="51" t="s">
        <v>50</v>
      </c>
      <c r="O7" s="51" t="s">
        <v>51</v>
      </c>
      <c r="P7" s="51" t="s">
        <v>52</v>
      </c>
      <c r="Q7" s="51" t="s">
        <v>53</v>
      </c>
      <c r="R7" s="51" t="s">
        <v>54</v>
      </c>
      <c r="S7" s="51" t="s">
        <v>55</v>
      </c>
      <c r="T7" s="51" t="s">
        <v>56</v>
      </c>
      <c r="U7" s="51" t="s">
        <v>57</v>
      </c>
      <c r="V7" s="51" t="s">
        <v>58</v>
      </c>
      <c r="W7" s="51" t="s">
        <v>59</v>
      </c>
      <c r="X7" s="51" t="s">
        <v>60</v>
      </c>
      <c r="Y7" s="51" t="s">
        <v>61</v>
      </c>
      <c r="Z7" s="51" t="s">
        <v>62</v>
      </c>
      <c r="AA7" s="51" t="s">
        <v>63</v>
      </c>
      <c r="AB7" s="51" t="s">
        <v>64</v>
      </c>
      <c r="AC7" s="51" t="s">
        <v>65</v>
      </c>
      <c r="AD7" s="51" t="s">
        <v>66</v>
      </c>
      <c r="AE7" s="51" t="s">
        <v>67</v>
      </c>
      <c r="AF7" s="51" t="s">
        <v>68</v>
      </c>
      <c r="AG7" s="51" t="s">
        <v>69</v>
      </c>
      <c r="AH7" s="52" t="s">
        <v>70</v>
      </c>
      <c r="AI7" s="2"/>
    </row>
    <row r="8" spans="1:37" ht="28.8">
      <c r="A8" s="53">
        <v>2</v>
      </c>
      <c r="B8" s="44" t="str">
        <f>+'10 - 2009'!B8</f>
        <v>AUXILIAR AREA DE LA SALUD (PROMOTORA)</v>
      </c>
      <c r="C8" s="44">
        <f>+'10 - 2009'!AE8/'10 - 2009'!BK8</f>
        <v>13511.647285011577</v>
      </c>
      <c r="D8" s="44">
        <f>+$C8*'10 - 2009'!AF8</f>
        <v>0</v>
      </c>
      <c r="E8" s="44">
        <f>+$C8*'10 - 2009'!AG8</f>
        <v>0</v>
      </c>
      <c r="F8" s="44">
        <f>+$C8*'10 - 2009'!AH8</f>
        <v>0</v>
      </c>
      <c r="G8" s="44">
        <f>+$C8*'10 - 2009'!AI8</f>
        <v>0</v>
      </c>
      <c r="H8" s="44">
        <f>+$C8*'10 - 2009'!AJ8</f>
        <v>0</v>
      </c>
      <c r="I8" s="44">
        <f>+$C8*'10 - 2009'!AK8</f>
        <v>2161863.5656018523</v>
      </c>
      <c r="J8" s="44">
        <f>+$C8*'10 - 2009'!AL8</f>
        <v>0</v>
      </c>
      <c r="K8" s="44">
        <f>+$C8*'10 - 2009'!AM8</f>
        <v>0</v>
      </c>
      <c r="L8" s="44">
        <f>+$C8*'10 - 2009'!AN8</f>
        <v>0</v>
      </c>
      <c r="M8" s="44">
        <f>+$C8*'10 - 2009'!AO8</f>
        <v>0</v>
      </c>
      <c r="N8" s="44">
        <f>+$C8*'10 - 2009'!AP8</f>
        <v>0</v>
      </c>
      <c r="O8" s="44">
        <f>+$C8*'10 - 2009'!AQ8</f>
        <v>0</v>
      </c>
      <c r="P8" s="44">
        <f>+$C8*'10 - 2009'!AR8</f>
        <v>0</v>
      </c>
      <c r="Q8" s="44">
        <f>+$C8*'10 - 2009'!AS8</f>
        <v>0</v>
      </c>
      <c r="R8" s="44">
        <f>+$C8*'10 - 2009'!AT8</f>
        <v>0</v>
      </c>
      <c r="S8" s="44">
        <f>+$C8*'10 - 2009'!AU8</f>
        <v>0</v>
      </c>
      <c r="T8" s="44">
        <f>+$C8*'10 - 2009'!AV8</f>
        <v>0</v>
      </c>
      <c r="U8" s="44">
        <f>+$C8*'10 - 2009'!AW8</f>
        <v>0</v>
      </c>
      <c r="V8" s="44">
        <f>+$C8*'10 - 2009'!AX8</f>
        <v>0</v>
      </c>
      <c r="W8" s="44">
        <f>+$C8*'10 - 2009'!AY8</f>
        <v>0</v>
      </c>
      <c r="X8" s="44">
        <f>+$C8*'10 - 2009'!AZ8</f>
        <v>0</v>
      </c>
      <c r="Y8" s="44">
        <f>+$C8*'10 - 2009'!BA8</f>
        <v>0</v>
      </c>
      <c r="Z8" s="44">
        <f>+$C8*'10 - 2009'!BB8</f>
        <v>0</v>
      </c>
      <c r="AA8" s="44">
        <f>+$C8*'10 - 2009'!BC8</f>
        <v>0</v>
      </c>
      <c r="AB8" s="44">
        <f>+$C8*'10 - 2009'!BD8</f>
        <v>0</v>
      </c>
      <c r="AC8" s="44">
        <f>+$C8*'10 - 2009'!BE8</f>
        <v>0</v>
      </c>
      <c r="AD8" s="44">
        <f>+$C8*'10 - 2009'!BF8</f>
        <v>0</v>
      </c>
      <c r="AE8" s="44">
        <f>+$C8*'10 - 2009'!BG8</f>
        <v>0</v>
      </c>
      <c r="AF8" s="44">
        <f>+$C8*'10 - 2009'!BH8</f>
        <v>0</v>
      </c>
      <c r="AG8" s="44">
        <f>+$C8*'10 - 2009'!BI8</f>
        <v>0</v>
      </c>
      <c r="AH8" s="44">
        <f>+$C8*'10 - 2009'!BJ8</f>
        <v>0</v>
      </c>
      <c r="AI8" s="2">
        <f t="shared" ref="AI8:AI37" si="0">SUM(D8:AH8)</f>
        <v>2161863.5656018523</v>
      </c>
      <c r="AJ8" s="2">
        <f>+'10 - 2009'!AE8/12</f>
        <v>2161863.5656018523</v>
      </c>
      <c r="AK8" s="124">
        <f>+AI8-AJ8</f>
        <v>0</v>
      </c>
    </row>
    <row r="9" spans="1:37" ht="28.8">
      <c r="A9" s="53">
        <v>3</v>
      </c>
      <c r="B9" s="44" t="str">
        <f>+'10 - 2009'!B9</f>
        <v>AUXILIAR AREA DE LA SALUD (PROMOTORA)</v>
      </c>
      <c r="C9" s="44">
        <f>+'10 - 2009'!AE9/'10 - 2009'!BK9</f>
        <v>13511.647285011577</v>
      </c>
      <c r="D9" s="44">
        <f>+$C9*'10 - 2009'!AF9</f>
        <v>0</v>
      </c>
      <c r="E9" s="44">
        <f>+$C9*'10 - 2009'!AG9</f>
        <v>0</v>
      </c>
      <c r="F9" s="44">
        <f>+$C9*'10 - 2009'!AH9</f>
        <v>2161863.5656018523</v>
      </c>
      <c r="G9" s="44">
        <f>+$C9*'10 - 2009'!AI9</f>
        <v>0</v>
      </c>
      <c r="H9" s="44">
        <f>+$C9*'10 - 2009'!AJ9</f>
        <v>0</v>
      </c>
      <c r="I9" s="44">
        <f>+$C9*'10 - 2009'!AK9</f>
        <v>0</v>
      </c>
      <c r="J9" s="44">
        <f>+$C9*'10 - 2009'!AL9</f>
        <v>0</v>
      </c>
      <c r="K9" s="44">
        <f>+$C9*'10 - 2009'!AM9</f>
        <v>0</v>
      </c>
      <c r="L9" s="44">
        <f>+$C9*'10 - 2009'!AN9</f>
        <v>0</v>
      </c>
      <c r="M9" s="44">
        <f>+$C9*'10 - 2009'!AO9</f>
        <v>0</v>
      </c>
      <c r="N9" s="44">
        <f>+$C9*'10 - 2009'!AP9</f>
        <v>0</v>
      </c>
      <c r="O9" s="44">
        <f>+$C9*'10 - 2009'!AQ9</f>
        <v>0</v>
      </c>
      <c r="P9" s="44">
        <f>+$C9*'10 - 2009'!AR9</f>
        <v>0</v>
      </c>
      <c r="Q9" s="44">
        <f>+$C9*'10 - 2009'!AS9</f>
        <v>0</v>
      </c>
      <c r="R9" s="44">
        <f>+$C9*'10 - 2009'!AT9</f>
        <v>0</v>
      </c>
      <c r="S9" s="44">
        <f>+$C9*'10 - 2009'!AU9</f>
        <v>0</v>
      </c>
      <c r="T9" s="44">
        <f>+$C9*'10 - 2009'!AV9</f>
        <v>0</v>
      </c>
      <c r="U9" s="44">
        <f>+$C9*'10 - 2009'!AW9</f>
        <v>0</v>
      </c>
      <c r="V9" s="44">
        <f>+$C9*'10 - 2009'!AX9</f>
        <v>0</v>
      </c>
      <c r="W9" s="44">
        <f>+$C9*'10 - 2009'!AY9</f>
        <v>0</v>
      </c>
      <c r="X9" s="44">
        <f>+$C9*'10 - 2009'!AZ9</f>
        <v>0</v>
      </c>
      <c r="Y9" s="44">
        <f>+$C9*'10 - 2009'!BA9</f>
        <v>0</v>
      </c>
      <c r="Z9" s="44">
        <f>+$C9*'10 - 2009'!BB9</f>
        <v>0</v>
      </c>
      <c r="AA9" s="44">
        <f>+$C9*'10 - 2009'!BC9</f>
        <v>0</v>
      </c>
      <c r="AB9" s="44">
        <f>+$C9*'10 - 2009'!BD9</f>
        <v>0</v>
      </c>
      <c r="AC9" s="44">
        <f>+$C9*'10 - 2009'!BE9</f>
        <v>0</v>
      </c>
      <c r="AD9" s="44">
        <f>+$C9*'10 - 2009'!BF9</f>
        <v>0</v>
      </c>
      <c r="AE9" s="44">
        <f>+$C9*'10 - 2009'!BG9</f>
        <v>0</v>
      </c>
      <c r="AF9" s="44">
        <f>+$C9*'10 - 2009'!BH9</f>
        <v>0</v>
      </c>
      <c r="AG9" s="44">
        <f>+$C9*'10 - 2009'!BI9</f>
        <v>0</v>
      </c>
      <c r="AH9" s="44">
        <f>+$C9*'10 - 2009'!BJ9</f>
        <v>0</v>
      </c>
      <c r="AI9" s="2">
        <f t="shared" si="0"/>
        <v>2161863.5656018523</v>
      </c>
      <c r="AJ9" s="2">
        <f>+'10 - 2009'!AE9/12</f>
        <v>2161863.5656018523</v>
      </c>
      <c r="AK9" s="124">
        <f t="shared" ref="AK9:AK37" si="1">+AI9-AJ9</f>
        <v>0</v>
      </c>
    </row>
    <row r="10" spans="1:37" ht="28.8">
      <c r="A10" s="53">
        <v>4</v>
      </c>
      <c r="B10" s="44" t="str">
        <f>+'10 - 2009'!B10</f>
        <v>AUXILIAR AREA DE LA SALUD (PROMOTORA)</v>
      </c>
      <c r="C10" s="44">
        <f>+'10 - 2009'!AE10/'10 - 2009'!BK10</f>
        <v>13511.647285011577</v>
      </c>
      <c r="D10" s="44">
        <f>+$C10*'10 - 2009'!AF10</f>
        <v>0</v>
      </c>
      <c r="E10" s="44">
        <f>+$C10*'10 - 2009'!AG10</f>
        <v>0</v>
      </c>
      <c r="F10" s="44">
        <f>+$C10*'10 - 2009'!AH10</f>
        <v>0</v>
      </c>
      <c r="G10" s="44">
        <f>+$C10*'10 - 2009'!AI10</f>
        <v>0</v>
      </c>
      <c r="H10" s="44">
        <f>+$C10*'10 - 2009'!AJ10</f>
        <v>0</v>
      </c>
      <c r="I10" s="44">
        <f>+$C10*'10 - 2009'!AK10</f>
        <v>2161863.5656018523</v>
      </c>
      <c r="J10" s="44">
        <f>+$C10*'10 - 2009'!AL10</f>
        <v>0</v>
      </c>
      <c r="K10" s="44">
        <f>+$C10*'10 - 2009'!AM10</f>
        <v>0</v>
      </c>
      <c r="L10" s="44">
        <f>+$C10*'10 - 2009'!AN10</f>
        <v>0</v>
      </c>
      <c r="M10" s="44">
        <f>+$C10*'10 - 2009'!AO10</f>
        <v>0</v>
      </c>
      <c r="N10" s="44">
        <f>+$C10*'10 - 2009'!AP10</f>
        <v>0</v>
      </c>
      <c r="O10" s="44">
        <f>+$C10*'10 - 2009'!AQ10</f>
        <v>0</v>
      </c>
      <c r="P10" s="44">
        <f>+$C10*'10 - 2009'!AR10</f>
        <v>0</v>
      </c>
      <c r="Q10" s="44">
        <f>+$C10*'10 - 2009'!AS10</f>
        <v>0</v>
      </c>
      <c r="R10" s="44">
        <f>+$C10*'10 - 2009'!AT10</f>
        <v>0</v>
      </c>
      <c r="S10" s="44">
        <f>+$C10*'10 - 2009'!AU10</f>
        <v>0</v>
      </c>
      <c r="T10" s="44">
        <f>+$C10*'10 - 2009'!AV10</f>
        <v>0</v>
      </c>
      <c r="U10" s="44">
        <f>+$C10*'10 - 2009'!AW10</f>
        <v>0</v>
      </c>
      <c r="V10" s="44">
        <f>+$C10*'10 - 2009'!AX10</f>
        <v>0</v>
      </c>
      <c r="W10" s="44">
        <f>+$C10*'10 - 2009'!AY10</f>
        <v>0</v>
      </c>
      <c r="X10" s="44">
        <f>+$C10*'10 - 2009'!AZ10</f>
        <v>0</v>
      </c>
      <c r="Y10" s="44">
        <f>+$C10*'10 - 2009'!BA10</f>
        <v>0</v>
      </c>
      <c r="Z10" s="44">
        <f>+$C10*'10 - 2009'!BB10</f>
        <v>0</v>
      </c>
      <c r="AA10" s="44">
        <f>+$C10*'10 - 2009'!BC10</f>
        <v>0</v>
      </c>
      <c r="AB10" s="44">
        <f>+$C10*'10 - 2009'!BD10</f>
        <v>0</v>
      </c>
      <c r="AC10" s="44">
        <f>+$C10*'10 - 2009'!BE10</f>
        <v>0</v>
      </c>
      <c r="AD10" s="44">
        <f>+$C10*'10 - 2009'!BF10</f>
        <v>0</v>
      </c>
      <c r="AE10" s="44">
        <f>+$C10*'10 - 2009'!BG10</f>
        <v>0</v>
      </c>
      <c r="AF10" s="44">
        <f>+$C10*'10 - 2009'!BH10</f>
        <v>0</v>
      </c>
      <c r="AG10" s="44">
        <f>+$C10*'10 - 2009'!BI10</f>
        <v>0</v>
      </c>
      <c r="AH10" s="44">
        <f>+$C10*'10 - 2009'!BJ10</f>
        <v>0</v>
      </c>
      <c r="AI10" s="2">
        <f t="shared" si="0"/>
        <v>2161863.5656018523</v>
      </c>
      <c r="AJ10" s="2">
        <f>+'10 - 2009'!AE10/12</f>
        <v>2161863.5656018523</v>
      </c>
      <c r="AK10" s="124">
        <f t="shared" si="1"/>
        <v>0</v>
      </c>
    </row>
    <row r="11" spans="1:37" ht="28.8">
      <c r="A11" s="53">
        <v>5</v>
      </c>
      <c r="B11" s="44" t="str">
        <f>+'10 - 2009'!B11</f>
        <v>AUXILIAR AREA DE LA SALUD (PROMOTORA)</v>
      </c>
      <c r="C11" s="44">
        <f>+'10 - 2009'!AE11/'10 - 2009'!BK11</f>
        <v>13511.647285011577</v>
      </c>
      <c r="D11" s="44">
        <f>+$C11*'10 - 2009'!AF11</f>
        <v>0</v>
      </c>
      <c r="E11" s="44">
        <f>+$C11*'10 - 2009'!AG11</f>
        <v>0</v>
      </c>
      <c r="F11" s="44">
        <f>+$C11*'10 - 2009'!AH11</f>
        <v>2161863.5656018523</v>
      </c>
      <c r="G11" s="44">
        <f>+$C11*'10 - 2009'!AI11</f>
        <v>0</v>
      </c>
      <c r="H11" s="44">
        <f>+$C11*'10 - 2009'!AJ11</f>
        <v>0</v>
      </c>
      <c r="I11" s="44">
        <f>+$C11*'10 - 2009'!AK11</f>
        <v>0</v>
      </c>
      <c r="J11" s="44">
        <f>+$C11*'10 - 2009'!AL11</f>
        <v>0</v>
      </c>
      <c r="K11" s="44">
        <f>+$C11*'10 - 2009'!AM11</f>
        <v>0</v>
      </c>
      <c r="L11" s="44">
        <f>+$C11*'10 - 2009'!AN11</f>
        <v>0</v>
      </c>
      <c r="M11" s="44">
        <f>+$C11*'10 - 2009'!AO11</f>
        <v>0</v>
      </c>
      <c r="N11" s="44">
        <f>+$C11*'10 - 2009'!AP11</f>
        <v>0</v>
      </c>
      <c r="O11" s="44">
        <f>+$C11*'10 - 2009'!AQ11</f>
        <v>0</v>
      </c>
      <c r="P11" s="44">
        <f>+$C11*'10 - 2009'!AR11</f>
        <v>0</v>
      </c>
      <c r="Q11" s="44">
        <f>+$C11*'10 - 2009'!AS11</f>
        <v>0</v>
      </c>
      <c r="R11" s="44">
        <f>+$C11*'10 - 2009'!AT11</f>
        <v>0</v>
      </c>
      <c r="S11" s="44">
        <f>+$C11*'10 - 2009'!AU11</f>
        <v>0</v>
      </c>
      <c r="T11" s="44">
        <f>+$C11*'10 - 2009'!AV11</f>
        <v>0</v>
      </c>
      <c r="U11" s="44">
        <f>+$C11*'10 - 2009'!AW11</f>
        <v>0</v>
      </c>
      <c r="V11" s="44">
        <f>+$C11*'10 - 2009'!AX11</f>
        <v>0</v>
      </c>
      <c r="W11" s="44">
        <f>+$C11*'10 - 2009'!AY11</f>
        <v>0</v>
      </c>
      <c r="X11" s="44">
        <f>+$C11*'10 - 2009'!AZ11</f>
        <v>0</v>
      </c>
      <c r="Y11" s="44">
        <f>+$C11*'10 - 2009'!BA11</f>
        <v>0</v>
      </c>
      <c r="Z11" s="44">
        <f>+$C11*'10 - 2009'!BB11</f>
        <v>0</v>
      </c>
      <c r="AA11" s="44">
        <f>+$C11*'10 - 2009'!BC11</f>
        <v>0</v>
      </c>
      <c r="AB11" s="44">
        <f>+$C11*'10 - 2009'!BD11</f>
        <v>0</v>
      </c>
      <c r="AC11" s="44">
        <f>+$C11*'10 - 2009'!BE11</f>
        <v>0</v>
      </c>
      <c r="AD11" s="44">
        <f>+$C11*'10 - 2009'!BF11</f>
        <v>0</v>
      </c>
      <c r="AE11" s="44">
        <f>+$C11*'10 - 2009'!BG11</f>
        <v>0</v>
      </c>
      <c r="AF11" s="44">
        <f>+$C11*'10 - 2009'!BH11</f>
        <v>0</v>
      </c>
      <c r="AG11" s="44">
        <f>+$C11*'10 - 2009'!BI11</f>
        <v>0</v>
      </c>
      <c r="AH11" s="44">
        <f>+$C11*'10 - 2009'!BJ11</f>
        <v>0</v>
      </c>
      <c r="AI11" s="2">
        <f t="shared" si="0"/>
        <v>2161863.5656018523</v>
      </c>
      <c r="AJ11" s="2">
        <f>+'10 - 2009'!AE11/12</f>
        <v>2161863.5656018523</v>
      </c>
      <c r="AK11" s="124">
        <f t="shared" si="1"/>
        <v>0</v>
      </c>
    </row>
    <row r="12" spans="1:37" ht="28.8">
      <c r="A12" s="53">
        <v>6</v>
      </c>
      <c r="B12" s="44" t="str">
        <f>+'10 - 2009'!B12</f>
        <v>AUXILIAR AREA DE LA SALUD (PROMOTORA)</v>
      </c>
      <c r="C12" s="44">
        <f>+'10 - 2009'!AE12/'10 - 2009'!BK12</f>
        <v>13517.893118344911</v>
      </c>
      <c r="D12" s="44">
        <f>+$C12*'10 - 2009'!AF12</f>
        <v>0</v>
      </c>
      <c r="E12" s="44">
        <f>+$C12*'10 - 2009'!AG12</f>
        <v>0</v>
      </c>
      <c r="F12" s="44">
        <f>+$C12*'10 - 2009'!AH12</f>
        <v>0</v>
      </c>
      <c r="G12" s="44">
        <f>+$C12*'10 - 2009'!AI12</f>
        <v>0</v>
      </c>
      <c r="H12" s="44">
        <f>+$C12*'10 - 2009'!AJ12</f>
        <v>0</v>
      </c>
      <c r="I12" s="44">
        <f>+$C12*'10 - 2009'!AK12</f>
        <v>0</v>
      </c>
      <c r="J12" s="44">
        <f>+$C12*'10 - 2009'!AL12</f>
        <v>0</v>
      </c>
      <c r="K12" s="44">
        <f>+$C12*'10 - 2009'!AM12</f>
        <v>0</v>
      </c>
      <c r="L12" s="44">
        <f>+$C12*'10 - 2009'!AN12</f>
        <v>0</v>
      </c>
      <c r="M12" s="44">
        <f>+$C12*'10 - 2009'!AO12</f>
        <v>0</v>
      </c>
      <c r="N12" s="44">
        <f>+$C12*'10 - 2009'!AP12</f>
        <v>0</v>
      </c>
      <c r="O12" s="44">
        <f>+$C12*'10 - 2009'!AQ12</f>
        <v>0</v>
      </c>
      <c r="P12" s="44">
        <f>+$C12*'10 - 2009'!AR12</f>
        <v>0</v>
      </c>
      <c r="Q12" s="44">
        <f>+$C12*'10 - 2009'!AS12</f>
        <v>0</v>
      </c>
      <c r="R12" s="44">
        <f>+$C12*'10 - 2009'!AT12</f>
        <v>0</v>
      </c>
      <c r="S12" s="44">
        <f>+$C12*'10 - 2009'!AU12</f>
        <v>0</v>
      </c>
      <c r="T12" s="44">
        <f>+$C12*'10 - 2009'!AV12</f>
        <v>0</v>
      </c>
      <c r="U12" s="44">
        <f>+$C12*'10 - 2009'!AW12</f>
        <v>0</v>
      </c>
      <c r="V12" s="44">
        <f>+$C12*'10 - 2009'!AX12</f>
        <v>0</v>
      </c>
      <c r="W12" s="44">
        <f>+$C12*'10 - 2009'!AY12</f>
        <v>0</v>
      </c>
      <c r="X12" s="44">
        <f>+$C12*'10 - 2009'!AZ12</f>
        <v>0</v>
      </c>
      <c r="Y12" s="44">
        <f>+$C12*'10 - 2009'!BA12</f>
        <v>0</v>
      </c>
      <c r="Z12" s="44">
        <f>+$C12*'10 - 2009'!BB12</f>
        <v>0</v>
      </c>
      <c r="AA12" s="44">
        <f>+$C12*'10 - 2009'!BC12</f>
        <v>0</v>
      </c>
      <c r="AB12" s="44">
        <f>+$C12*'10 - 2009'!BD12</f>
        <v>0</v>
      </c>
      <c r="AC12" s="44">
        <f>+$C12*'10 - 2009'!BE12</f>
        <v>0</v>
      </c>
      <c r="AD12" s="44">
        <f>+$C12*'10 - 2009'!BF12</f>
        <v>0</v>
      </c>
      <c r="AE12" s="44">
        <f>+$C12*'10 - 2009'!BG12</f>
        <v>0</v>
      </c>
      <c r="AF12" s="44">
        <f>+$C12*'10 - 2009'!BH12</f>
        <v>0</v>
      </c>
      <c r="AG12" s="44">
        <f>+$C12*'10 - 2009'!BI12</f>
        <v>0</v>
      </c>
      <c r="AH12" s="44">
        <f>+$C12*'10 - 2009'!BJ12</f>
        <v>2162862.8989351857</v>
      </c>
      <c r="AI12" s="2">
        <f t="shared" si="0"/>
        <v>2162862.8989351857</v>
      </c>
      <c r="AJ12" s="2">
        <f>+'10 - 2009'!AE12/12</f>
        <v>2162862.8989351857</v>
      </c>
      <c r="AK12" s="124">
        <f t="shared" si="1"/>
        <v>0</v>
      </c>
    </row>
    <row r="13" spans="1:37">
      <c r="A13" s="53">
        <v>8</v>
      </c>
      <c r="B13" s="44" t="str">
        <f>+'10 - 2009'!B13</f>
        <v>AUXILIAR DE ENFERMERIA</v>
      </c>
      <c r="C13" s="44">
        <f>+'10 - 2009'!AE13/'10 - 2009'!BK13</f>
        <v>26710.267262731479</v>
      </c>
      <c r="D13" s="44">
        <f>+$C13*'10 - 2009'!AF13</f>
        <v>0</v>
      </c>
      <c r="E13" s="44">
        <f>+$C13*'10 - 2009'!AG13</f>
        <v>0</v>
      </c>
      <c r="F13" s="44">
        <f>+$C13*'10 - 2009'!AH13</f>
        <v>4273642.7620370369</v>
      </c>
      <c r="G13" s="44">
        <f>+$C13*'10 - 2009'!AI13</f>
        <v>0</v>
      </c>
      <c r="H13" s="44">
        <f>+$C13*'10 - 2009'!AJ13</f>
        <v>0</v>
      </c>
      <c r="I13" s="44">
        <f>+$C13*'10 - 2009'!AK13</f>
        <v>0</v>
      </c>
      <c r="J13" s="44">
        <f>+$C13*'10 - 2009'!AL13</f>
        <v>0</v>
      </c>
      <c r="K13" s="44">
        <f>+$C13*'10 - 2009'!AM13</f>
        <v>0</v>
      </c>
      <c r="L13" s="44">
        <f>+$C13*'10 - 2009'!AN13</f>
        <v>0</v>
      </c>
      <c r="M13" s="44">
        <f>+$C13*'10 - 2009'!AO13</f>
        <v>0</v>
      </c>
      <c r="N13" s="44">
        <f>+$C13*'10 - 2009'!AP13</f>
        <v>0</v>
      </c>
      <c r="O13" s="44">
        <f>+$C13*'10 - 2009'!AQ13</f>
        <v>0</v>
      </c>
      <c r="P13" s="44">
        <f>+$C13*'10 - 2009'!AR13</f>
        <v>0</v>
      </c>
      <c r="Q13" s="44">
        <f>+$C13*'10 - 2009'!AS13</f>
        <v>0</v>
      </c>
      <c r="R13" s="44">
        <f>+$C13*'10 - 2009'!AT13</f>
        <v>0</v>
      </c>
      <c r="S13" s="44">
        <f>+$C13*'10 - 2009'!AU13</f>
        <v>0</v>
      </c>
      <c r="T13" s="44">
        <f>+$C13*'10 - 2009'!AV13</f>
        <v>0</v>
      </c>
      <c r="U13" s="44">
        <f>+$C13*'10 - 2009'!AW13</f>
        <v>0</v>
      </c>
      <c r="V13" s="44">
        <f>+$C13*'10 - 2009'!AX13</f>
        <v>0</v>
      </c>
      <c r="W13" s="44">
        <f>+$C13*'10 - 2009'!AY13</f>
        <v>0</v>
      </c>
      <c r="X13" s="44">
        <f>+$C13*'10 - 2009'!AZ13</f>
        <v>0</v>
      </c>
      <c r="Y13" s="44">
        <f>+$C13*'10 - 2009'!BA13</f>
        <v>0</v>
      </c>
      <c r="Z13" s="44">
        <f>+$C13*'10 - 2009'!BB13</f>
        <v>0</v>
      </c>
      <c r="AA13" s="44">
        <f>+$C13*'10 - 2009'!BC13</f>
        <v>0</v>
      </c>
      <c r="AB13" s="44">
        <f>+$C13*'10 - 2009'!BD13</f>
        <v>0</v>
      </c>
      <c r="AC13" s="44">
        <f>+$C13*'10 - 2009'!BE13</f>
        <v>0</v>
      </c>
      <c r="AD13" s="44">
        <f>+$C13*'10 - 2009'!BF13</f>
        <v>0</v>
      </c>
      <c r="AE13" s="44">
        <f>+$C13*'10 - 2009'!BG13</f>
        <v>0</v>
      </c>
      <c r="AF13" s="44">
        <f>+$C13*'10 - 2009'!BH13</f>
        <v>0</v>
      </c>
      <c r="AG13" s="44">
        <f>+$C13*'10 - 2009'!BI13</f>
        <v>0</v>
      </c>
      <c r="AH13" s="44">
        <f>+$C13*'10 - 2009'!BJ13</f>
        <v>0</v>
      </c>
      <c r="AI13" s="2">
        <f t="shared" si="0"/>
        <v>4273642.7620370369</v>
      </c>
      <c r="AJ13" s="2">
        <f>+'10 - 2009'!AE13/12</f>
        <v>4273642.762037036</v>
      </c>
      <c r="AK13" s="124">
        <f t="shared" si="1"/>
        <v>0</v>
      </c>
    </row>
    <row r="14" spans="1:37">
      <c r="A14" s="53">
        <v>9</v>
      </c>
      <c r="B14" s="44" t="str">
        <f>+'10 - 2009'!B14</f>
        <v>AUXILIAR DE ENFERMERIA</v>
      </c>
      <c r="C14" s="44">
        <f>+'10 - 2009'!AE14/'10 - 2009'!BK14</f>
        <v>26199.614658564809</v>
      </c>
      <c r="D14" s="44">
        <f>+$C14*'10 - 2009'!AF14</f>
        <v>0</v>
      </c>
      <c r="E14" s="44">
        <f>+$C14*'10 - 2009'!AG14</f>
        <v>0</v>
      </c>
      <c r="F14" s="44">
        <f>+$C14*'10 - 2009'!AH14</f>
        <v>0</v>
      </c>
      <c r="G14" s="44">
        <f>+$C14*'10 - 2009'!AI14</f>
        <v>0</v>
      </c>
      <c r="H14" s="44">
        <f>+$C14*'10 - 2009'!AJ14</f>
        <v>0</v>
      </c>
      <c r="I14" s="44">
        <f>+$C14*'10 - 2009'!AK14</f>
        <v>4191938.3453703695</v>
      </c>
      <c r="J14" s="44">
        <f>+$C14*'10 - 2009'!AL14</f>
        <v>0</v>
      </c>
      <c r="K14" s="44">
        <f>+$C14*'10 - 2009'!AM14</f>
        <v>0</v>
      </c>
      <c r="L14" s="44">
        <f>+$C14*'10 - 2009'!AN14</f>
        <v>0</v>
      </c>
      <c r="M14" s="44">
        <f>+$C14*'10 - 2009'!AO14</f>
        <v>0</v>
      </c>
      <c r="N14" s="44">
        <f>+$C14*'10 - 2009'!AP14</f>
        <v>0</v>
      </c>
      <c r="O14" s="44">
        <f>+$C14*'10 - 2009'!AQ14</f>
        <v>0</v>
      </c>
      <c r="P14" s="44">
        <f>+$C14*'10 - 2009'!AR14</f>
        <v>0</v>
      </c>
      <c r="Q14" s="44">
        <f>+$C14*'10 - 2009'!AS14</f>
        <v>0</v>
      </c>
      <c r="R14" s="44">
        <f>+$C14*'10 - 2009'!AT14</f>
        <v>0</v>
      </c>
      <c r="S14" s="44">
        <f>+$C14*'10 - 2009'!AU14</f>
        <v>0</v>
      </c>
      <c r="T14" s="44">
        <f>+$C14*'10 - 2009'!AV14</f>
        <v>0</v>
      </c>
      <c r="U14" s="44">
        <f>+$C14*'10 - 2009'!AW14</f>
        <v>0</v>
      </c>
      <c r="V14" s="44">
        <f>+$C14*'10 - 2009'!AX14</f>
        <v>0</v>
      </c>
      <c r="W14" s="44">
        <f>+$C14*'10 - 2009'!AY14</f>
        <v>0</v>
      </c>
      <c r="X14" s="44">
        <f>+$C14*'10 - 2009'!AZ14</f>
        <v>0</v>
      </c>
      <c r="Y14" s="44">
        <f>+$C14*'10 - 2009'!BA14</f>
        <v>0</v>
      </c>
      <c r="Z14" s="44">
        <f>+$C14*'10 - 2009'!BB14</f>
        <v>0</v>
      </c>
      <c r="AA14" s="44">
        <f>+$C14*'10 - 2009'!BC14</f>
        <v>0</v>
      </c>
      <c r="AB14" s="44">
        <f>+$C14*'10 - 2009'!BD14</f>
        <v>0</v>
      </c>
      <c r="AC14" s="44">
        <f>+$C14*'10 - 2009'!BE14</f>
        <v>0</v>
      </c>
      <c r="AD14" s="44">
        <f>+$C14*'10 - 2009'!BF14</f>
        <v>0</v>
      </c>
      <c r="AE14" s="44">
        <f>+$C14*'10 - 2009'!BG14</f>
        <v>0</v>
      </c>
      <c r="AF14" s="44">
        <f>+$C14*'10 - 2009'!BH14</f>
        <v>0</v>
      </c>
      <c r="AG14" s="44">
        <f>+$C14*'10 - 2009'!BI14</f>
        <v>0</v>
      </c>
      <c r="AH14" s="44">
        <f>+$C14*'10 - 2009'!BJ14</f>
        <v>0</v>
      </c>
      <c r="AI14" s="2">
        <f t="shared" si="0"/>
        <v>4191938.3453703695</v>
      </c>
      <c r="AJ14" s="2">
        <f>+'10 - 2009'!AE14/12</f>
        <v>4191938.3453703695</v>
      </c>
      <c r="AK14" s="124">
        <f t="shared" si="1"/>
        <v>0</v>
      </c>
    </row>
    <row r="15" spans="1:37">
      <c r="A15" s="53">
        <v>10</v>
      </c>
      <c r="B15" s="44" t="str">
        <f>+'10 - 2009'!B15</f>
        <v>AUXILIAR DE ENFERMERIA</v>
      </c>
      <c r="C15" s="44">
        <f>+'10 - 2009'!AE15/'10 - 2009'!BK15</f>
        <v>24167.009634773662</v>
      </c>
      <c r="D15" s="44">
        <f>+$C15*'10 - 2009'!AF15</f>
        <v>3987556.5897376542</v>
      </c>
      <c r="E15" s="44">
        <f>+$C15*'10 - 2009'!AG15</f>
        <v>362505.14452160493</v>
      </c>
      <c r="F15" s="44">
        <f>+$C15*'10 - 2009'!AH15</f>
        <v>0</v>
      </c>
      <c r="G15" s="44">
        <f>+$C15*'10 - 2009'!AI15</f>
        <v>0</v>
      </c>
      <c r="H15" s="44">
        <f>+$C15*'10 - 2009'!AJ15</f>
        <v>0</v>
      </c>
      <c r="I15" s="44">
        <f>+$C15*'10 - 2009'!AK15</f>
        <v>0</v>
      </c>
      <c r="J15" s="44">
        <f>+$C15*'10 - 2009'!AL15</f>
        <v>0</v>
      </c>
      <c r="K15" s="44">
        <f>+$C15*'10 - 2009'!AM15</f>
        <v>0</v>
      </c>
      <c r="L15" s="44">
        <f>+$C15*'10 - 2009'!AN15</f>
        <v>0</v>
      </c>
      <c r="M15" s="44">
        <f>+$C15*'10 - 2009'!AO15</f>
        <v>0</v>
      </c>
      <c r="N15" s="44">
        <f>+$C15*'10 - 2009'!AP15</f>
        <v>0</v>
      </c>
      <c r="O15" s="44">
        <f>+$C15*'10 - 2009'!AQ15</f>
        <v>0</v>
      </c>
      <c r="P15" s="44">
        <f>+$C15*'10 - 2009'!AR15</f>
        <v>0</v>
      </c>
      <c r="Q15" s="44">
        <f>+$C15*'10 - 2009'!AS15</f>
        <v>0</v>
      </c>
      <c r="R15" s="44">
        <f>+$C15*'10 - 2009'!AT15</f>
        <v>0</v>
      </c>
      <c r="S15" s="44">
        <f>+$C15*'10 - 2009'!AU15</f>
        <v>0</v>
      </c>
      <c r="T15" s="44">
        <f>+$C15*'10 - 2009'!AV15</f>
        <v>0</v>
      </c>
      <c r="U15" s="44">
        <f>+$C15*'10 - 2009'!AW15</f>
        <v>0</v>
      </c>
      <c r="V15" s="44">
        <f>+$C15*'10 - 2009'!AX15</f>
        <v>0</v>
      </c>
      <c r="W15" s="44">
        <f>+$C15*'10 - 2009'!AY15</f>
        <v>0</v>
      </c>
      <c r="X15" s="44">
        <f>+$C15*'10 - 2009'!AZ15</f>
        <v>0</v>
      </c>
      <c r="Y15" s="44">
        <f>+$C15*'10 - 2009'!BA15</f>
        <v>0</v>
      </c>
      <c r="Z15" s="44">
        <f>+$C15*'10 - 2009'!BB15</f>
        <v>0</v>
      </c>
      <c r="AA15" s="44">
        <f>+$C15*'10 - 2009'!BC15</f>
        <v>0</v>
      </c>
      <c r="AB15" s="44">
        <f>+$C15*'10 - 2009'!BD15</f>
        <v>0</v>
      </c>
      <c r="AC15" s="44">
        <f>+$C15*'10 - 2009'!BE15</f>
        <v>0</v>
      </c>
      <c r="AD15" s="44">
        <f>+$C15*'10 - 2009'!BF15</f>
        <v>0</v>
      </c>
      <c r="AE15" s="44">
        <f>+$C15*'10 - 2009'!BG15</f>
        <v>0</v>
      </c>
      <c r="AF15" s="44">
        <f>+$C15*'10 - 2009'!BH15</f>
        <v>0</v>
      </c>
      <c r="AG15" s="44">
        <f>+$C15*'10 - 2009'!BI15</f>
        <v>0</v>
      </c>
      <c r="AH15" s="44">
        <f>+$C15*'10 - 2009'!BJ15</f>
        <v>0</v>
      </c>
      <c r="AI15" s="2">
        <f t="shared" si="0"/>
        <v>4350061.734259259</v>
      </c>
      <c r="AJ15" s="2">
        <f>+'10 - 2009'!AE15/12</f>
        <v>4350061.734259259</v>
      </c>
      <c r="AK15" s="124">
        <f t="shared" si="1"/>
        <v>0</v>
      </c>
    </row>
    <row r="16" spans="1:37">
      <c r="A16" s="53">
        <v>11</v>
      </c>
      <c r="B16" s="44" t="str">
        <f>+'10 - 2009'!B16</f>
        <v>AUXILIAR DE ENFERMERIA</v>
      </c>
      <c r="C16" s="44">
        <f>+'10 - 2009'!AE16/'10 - 2009'!BK16</f>
        <v>24104.74250514403</v>
      </c>
      <c r="D16" s="44">
        <f>+$C16*'10 - 2009'!AF16</f>
        <v>3977282.5133487647</v>
      </c>
      <c r="E16" s="44">
        <f>+$C16*'10 - 2009'!AG16</f>
        <v>361571.13757716044</v>
      </c>
      <c r="F16" s="44">
        <f>+$C16*'10 - 2009'!AH16</f>
        <v>0</v>
      </c>
      <c r="G16" s="44">
        <f>+$C16*'10 - 2009'!AI16</f>
        <v>0</v>
      </c>
      <c r="H16" s="44">
        <f>+$C16*'10 - 2009'!AJ16</f>
        <v>0</v>
      </c>
      <c r="I16" s="44">
        <f>+$C16*'10 - 2009'!AK16</f>
        <v>0</v>
      </c>
      <c r="J16" s="44">
        <f>+$C16*'10 - 2009'!AL16</f>
        <v>0</v>
      </c>
      <c r="K16" s="44">
        <f>+$C16*'10 - 2009'!AM16</f>
        <v>0</v>
      </c>
      <c r="L16" s="44">
        <f>+$C16*'10 - 2009'!AN16</f>
        <v>0</v>
      </c>
      <c r="M16" s="44">
        <f>+$C16*'10 - 2009'!AO16</f>
        <v>0</v>
      </c>
      <c r="N16" s="44">
        <f>+$C16*'10 - 2009'!AP16</f>
        <v>0</v>
      </c>
      <c r="O16" s="44">
        <f>+$C16*'10 - 2009'!AQ16</f>
        <v>0</v>
      </c>
      <c r="P16" s="44">
        <f>+$C16*'10 - 2009'!AR16</f>
        <v>0</v>
      </c>
      <c r="Q16" s="44">
        <f>+$C16*'10 - 2009'!AS16</f>
        <v>0</v>
      </c>
      <c r="R16" s="44">
        <f>+$C16*'10 - 2009'!AT16</f>
        <v>0</v>
      </c>
      <c r="S16" s="44">
        <f>+$C16*'10 - 2009'!AU16</f>
        <v>0</v>
      </c>
      <c r="T16" s="44">
        <f>+$C16*'10 - 2009'!AV16</f>
        <v>0</v>
      </c>
      <c r="U16" s="44">
        <f>+$C16*'10 - 2009'!AW16</f>
        <v>0</v>
      </c>
      <c r="V16" s="44">
        <f>+$C16*'10 - 2009'!AX16</f>
        <v>0</v>
      </c>
      <c r="W16" s="44">
        <f>+$C16*'10 - 2009'!AY16</f>
        <v>0</v>
      </c>
      <c r="X16" s="44">
        <f>+$C16*'10 - 2009'!AZ16</f>
        <v>0</v>
      </c>
      <c r="Y16" s="44">
        <f>+$C16*'10 - 2009'!BA16</f>
        <v>0</v>
      </c>
      <c r="Z16" s="44">
        <f>+$C16*'10 - 2009'!BB16</f>
        <v>0</v>
      </c>
      <c r="AA16" s="44">
        <f>+$C16*'10 - 2009'!BC16</f>
        <v>0</v>
      </c>
      <c r="AB16" s="44">
        <f>+$C16*'10 - 2009'!BD16</f>
        <v>0</v>
      </c>
      <c r="AC16" s="44">
        <f>+$C16*'10 - 2009'!BE16</f>
        <v>0</v>
      </c>
      <c r="AD16" s="44">
        <f>+$C16*'10 - 2009'!BF16</f>
        <v>0</v>
      </c>
      <c r="AE16" s="44">
        <f>+$C16*'10 - 2009'!BG16</f>
        <v>0</v>
      </c>
      <c r="AF16" s="44">
        <f>+$C16*'10 - 2009'!BH16</f>
        <v>0</v>
      </c>
      <c r="AG16" s="44">
        <f>+$C16*'10 - 2009'!BI16</f>
        <v>0</v>
      </c>
      <c r="AH16" s="44">
        <f>+$C16*'10 - 2009'!BJ16</f>
        <v>0</v>
      </c>
      <c r="AI16" s="2">
        <f t="shared" si="0"/>
        <v>4338853.650925925</v>
      </c>
      <c r="AJ16" s="2">
        <f>+'10 - 2009'!AE16/12</f>
        <v>4338853.6509259259</v>
      </c>
      <c r="AK16" s="124">
        <f t="shared" si="1"/>
        <v>0</v>
      </c>
    </row>
    <row r="17" spans="1:37">
      <c r="A17" s="53">
        <v>12</v>
      </c>
      <c r="B17" s="44" t="str">
        <f>+'10 - 2009'!B17</f>
        <v>AUXILIAR DE ENFERMERIA</v>
      </c>
      <c r="C17" s="44">
        <f>+'10 - 2009'!AE17/'10 - 2009'!BK17</f>
        <v>25782.626764403289</v>
      </c>
      <c r="D17" s="44">
        <f>+$C17*'10 - 2009'!AF17</f>
        <v>4254133.4161265427</v>
      </c>
      <c r="E17" s="44">
        <f>+$C17*'10 - 2009'!AG17</f>
        <v>386739.40146604931</v>
      </c>
      <c r="F17" s="44">
        <f>+$C17*'10 - 2009'!AH17</f>
        <v>0</v>
      </c>
      <c r="G17" s="44">
        <f>+$C17*'10 - 2009'!AI17</f>
        <v>0</v>
      </c>
      <c r="H17" s="44">
        <f>+$C17*'10 - 2009'!AJ17</f>
        <v>0</v>
      </c>
      <c r="I17" s="44">
        <f>+$C17*'10 - 2009'!AK17</f>
        <v>0</v>
      </c>
      <c r="J17" s="44">
        <f>+$C17*'10 - 2009'!AL17</f>
        <v>0</v>
      </c>
      <c r="K17" s="44">
        <f>+$C17*'10 - 2009'!AM17</f>
        <v>0</v>
      </c>
      <c r="L17" s="44">
        <f>+$C17*'10 - 2009'!AN17</f>
        <v>0</v>
      </c>
      <c r="M17" s="44">
        <f>+$C17*'10 - 2009'!AO17</f>
        <v>0</v>
      </c>
      <c r="N17" s="44">
        <f>+$C17*'10 - 2009'!AP17</f>
        <v>0</v>
      </c>
      <c r="O17" s="44">
        <f>+$C17*'10 - 2009'!AQ17</f>
        <v>0</v>
      </c>
      <c r="P17" s="44">
        <f>+$C17*'10 - 2009'!AR17</f>
        <v>0</v>
      </c>
      <c r="Q17" s="44">
        <f>+$C17*'10 - 2009'!AS17</f>
        <v>0</v>
      </c>
      <c r="R17" s="44">
        <f>+$C17*'10 - 2009'!AT17</f>
        <v>0</v>
      </c>
      <c r="S17" s="44">
        <f>+$C17*'10 - 2009'!AU17</f>
        <v>0</v>
      </c>
      <c r="T17" s="44">
        <f>+$C17*'10 - 2009'!AV17</f>
        <v>0</v>
      </c>
      <c r="U17" s="44">
        <f>+$C17*'10 - 2009'!AW17</f>
        <v>0</v>
      </c>
      <c r="V17" s="44">
        <f>+$C17*'10 - 2009'!AX17</f>
        <v>0</v>
      </c>
      <c r="W17" s="44">
        <f>+$C17*'10 - 2009'!AY17</f>
        <v>0</v>
      </c>
      <c r="X17" s="44">
        <f>+$C17*'10 - 2009'!AZ17</f>
        <v>0</v>
      </c>
      <c r="Y17" s="44">
        <f>+$C17*'10 - 2009'!BA17</f>
        <v>0</v>
      </c>
      <c r="Z17" s="44">
        <f>+$C17*'10 - 2009'!BB17</f>
        <v>0</v>
      </c>
      <c r="AA17" s="44">
        <f>+$C17*'10 - 2009'!BC17</f>
        <v>0</v>
      </c>
      <c r="AB17" s="44">
        <f>+$C17*'10 - 2009'!BD17</f>
        <v>0</v>
      </c>
      <c r="AC17" s="44">
        <f>+$C17*'10 - 2009'!BE17</f>
        <v>0</v>
      </c>
      <c r="AD17" s="44">
        <f>+$C17*'10 - 2009'!BF17</f>
        <v>0</v>
      </c>
      <c r="AE17" s="44">
        <f>+$C17*'10 - 2009'!BG17</f>
        <v>0</v>
      </c>
      <c r="AF17" s="44">
        <f>+$C17*'10 - 2009'!BH17</f>
        <v>0</v>
      </c>
      <c r="AG17" s="44">
        <f>+$C17*'10 - 2009'!BI17</f>
        <v>0</v>
      </c>
      <c r="AH17" s="44">
        <f>+$C17*'10 - 2009'!BJ17</f>
        <v>0</v>
      </c>
      <c r="AI17" s="2">
        <f t="shared" si="0"/>
        <v>4640872.817592592</v>
      </c>
      <c r="AJ17" s="2">
        <f>+'10 - 2009'!AE17/12</f>
        <v>4640872.817592592</v>
      </c>
      <c r="AK17" s="124">
        <f t="shared" si="1"/>
        <v>0</v>
      </c>
    </row>
    <row r="18" spans="1:37">
      <c r="A18" s="53">
        <v>13</v>
      </c>
      <c r="B18" s="44" t="str">
        <f>+'10 - 2009'!B18</f>
        <v>AUXILIAR DE ENFERMERIA</v>
      </c>
      <c r="C18" s="44">
        <f>+'10 - 2009'!AE18/'10 - 2009'!BK18</f>
        <v>14685.091579218108</v>
      </c>
      <c r="D18" s="44">
        <f>+$C18*'10 - 2009'!AF18</f>
        <v>2423040.1105709877</v>
      </c>
      <c r="E18" s="44">
        <f>+$C18*'10 - 2009'!AG18</f>
        <v>220276.37368827162</v>
      </c>
      <c r="F18" s="44">
        <f>+$C18*'10 - 2009'!AH18</f>
        <v>0</v>
      </c>
      <c r="G18" s="44">
        <f>+$C18*'10 - 2009'!AI18</f>
        <v>0</v>
      </c>
      <c r="H18" s="44">
        <f>+$C18*'10 - 2009'!AJ18</f>
        <v>0</v>
      </c>
      <c r="I18" s="44">
        <f>+$C18*'10 - 2009'!AK18</f>
        <v>0</v>
      </c>
      <c r="J18" s="44">
        <f>+$C18*'10 - 2009'!AL18</f>
        <v>0</v>
      </c>
      <c r="K18" s="44">
        <f>+$C18*'10 - 2009'!AM18</f>
        <v>0</v>
      </c>
      <c r="L18" s="44">
        <f>+$C18*'10 - 2009'!AN18</f>
        <v>0</v>
      </c>
      <c r="M18" s="44">
        <f>+$C18*'10 - 2009'!AO18</f>
        <v>0</v>
      </c>
      <c r="N18" s="44">
        <f>+$C18*'10 - 2009'!AP18</f>
        <v>0</v>
      </c>
      <c r="O18" s="44">
        <f>+$C18*'10 - 2009'!AQ18</f>
        <v>0</v>
      </c>
      <c r="P18" s="44">
        <f>+$C18*'10 - 2009'!AR18</f>
        <v>0</v>
      </c>
      <c r="Q18" s="44">
        <f>+$C18*'10 - 2009'!AS18</f>
        <v>0</v>
      </c>
      <c r="R18" s="44">
        <f>+$C18*'10 - 2009'!AT18</f>
        <v>0</v>
      </c>
      <c r="S18" s="44">
        <f>+$C18*'10 - 2009'!AU18</f>
        <v>0</v>
      </c>
      <c r="T18" s="44">
        <f>+$C18*'10 - 2009'!AV18</f>
        <v>0</v>
      </c>
      <c r="U18" s="44">
        <f>+$C18*'10 - 2009'!AW18</f>
        <v>0</v>
      </c>
      <c r="V18" s="44">
        <f>+$C18*'10 - 2009'!AX18</f>
        <v>0</v>
      </c>
      <c r="W18" s="44">
        <f>+$C18*'10 - 2009'!AY18</f>
        <v>0</v>
      </c>
      <c r="X18" s="44">
        <f>+$C18*'10 - 2009'!AZ18</f>
        <v>0</v>
      </c>
      <c r="Y18" s="44">
        <f>+$C18*'10 - 2009'!BA18</f>
        <v>0</v>
      </c>
      <c r="Z18" s="44">
        <f>+$C18*'10 - 2009'!BB18</f>
        <v>0</v>
      </c>
      <c r="AA18" s="44">
        <f>+$C18*'10 - 2009'!BC18</f>
        <v>0</v>
      </c>
      <c r="AB18" s="44">
        <f>+$C18*'10 - 2009'!BD18</f>
        <v>0</v>
      </c>
      <c r="AC18" s="44">
        <f>+$C18*'10 - 2009'!BE18</f>
        <v>0</v>
      </c>
      <c r="AD18" s="44">
        <f>+$C18*'10 - 2009'!BF18</f>
        <v>0</v>
      </c>
      <c r="AE18" s="44">
        <f>+$C18*'10 - 2009'!BG18</f>
        <v>0</v>
      </c>
      <c r="AF18" s="44">
        <f>+$C18*'10 - 2009'!BH18</f>
        <v>0</v>
      </c>
      <c r="AG18" s="44">
        <f>+$C18*'10 - 2009'!BI18</f>
        <v>0</v>
      </c>
      <c r="AH18" s="44">
        <f>+$C18*'10 - 2009'!BJ18</f>
        <v>0</v>
      </c>
      <c r="AI18" s="2">
        <f t="shared" si="0"/>
        <v>2643316.4842592594</v>
      </c>
      <c r="AJ18" s="2">
        <f>+'10 - 2009'!AE18/12</f>
        <v>2643316.4842592594</v>
      </c>
      <c r="AK18" s="124">
        <f t="shared" si="1"/>
        <v>0</v>
      </c>
    </row>
    <row r="19" spans="1:37">
      <c r="A19" s="53">
        <v>14</v>
      </c>
      <c r="B19" s="44" t="str">
        <f>+'10 - 2009'!B19</f>
        <v>AUXILIAR DE ENFERMERIA</v>
      </c>
      <c r="C19" s="44">
        <f>+'10 - 2009'!AE19/'10 - 2009'!BK19</f>
        <v>26287.675943287035</v>
      </c>
      <c r="D19" s="44">
        <f>+$C19*'10 - 2009'!AF19</f>
        <v>0</v>
      </c>
      <c r="E19" s="44">
        <f>+$C19*'10 - 2009'!AG19</f>
        <v>0</v>
      </c>
      <c r="F19" s="44">
        <f>+$C19*'10 - 2009'!AH19</f>
        <v>4206028.1509259259</v>
      </c>
      <c r="G19" s="44">
        <f>+$C19*'10 - 2009'!AI19</f>
        <v>0</v>
      </c>
      <c r="H19" s="44">
        <f>+$C19*'10 - 2009'!AJ19</f>
        <v>0</v>
      </c>
      <c r="I19" s="44">
        <f>+$C19*'10 - 2009'!AK19</f>
        <v>0</v>
      </c>
      <c r="J19" s="44">
        <f>+$C19*'10 - 2009'!AL19</f>
        <v>0</v>
      </c>
      <c r="K19" s="44">
        <f>+$C19*'10 - 2009'!AM19</f>
        <v>0</v>
      </c>
      <c r="L19" s="44">
        <f>+$C19*'10 - 2009'!AN19</f>
        <v>0</v>
      </c>
      <c r="M19" s="44">
        <f>+$C19*'10 - 2009'!AO19</f>
        <v>0</v>
      </c>
      <c r="N19" s="44">
        <f>+$C19*'10 - 2009'!AP19</f>
        <v>0</v>
      </c>
      <c r="O19" s="44">
        <f>+$C19*'10 - 2009'!AQ19</f>
        <v>0</v>
      </c>
      <c r="P19" s="44">
        <f>+$C19*'10 - 2009'!AR19</f>
        <v>0</v>
      </c>
      <c r="Q19" s="44">
        <f>+$C19*'10 - 2009'!AS19</f>
        <v>0</v>
      </c>
      <c r="R19" s="44">
        <f>+$C19*'10 - 2009'!AT19</f>
        <v>0</v>
      </c>
      <c r="S19" s="44">
        <f>+$C19*'10 - 2009'!AU19</f>
        <v>0</v>
      </c>
      <c r="T19" s="44">
        <f>+$C19*'10 - 2009'!AV19</f>
        <v>0</v>
      </c>
      <c r="U19" s="44">
        <f>+$C19*'10 - 2009'!AW19</f>
        <v>0</v>
      </c>
      <c r="V19" s="44">
        <f>+$C19*'10 - 2009'!AX19</f>
        <v>0</v>
      </c>
      <c r="W19" s="44">
        <f>+$C19*'10 - 2009'!AY19</f>
        <v>0</v>
      </c>
      <c r="X19" s="44">
        <f>+$C19*'10 - 2009'!AZ19</f>
        <v>0</v>
      </c>
      <c r="Y19" s="44">
        <f>+$C19*'10 - 2009'!BA19</f>
        <v>0</v>
      </c>
      <c r="Z19" s="44">
        <f>+$C19*'10 - 2009'!BB19</f>
        <v>0</v>
      </c>
      <c r="AA19" s="44">
        <f>+$C19*'10 - 2009'!BC19</f>
        <v>0</v>
      </c>
      <c r="AB19" s="44">
        <f>+$C19*'10 - 2009'!BD19</f>
        <v>0</v>
      </c>
      <c r="AC19" s="44">
        <f>+$C19*'10 - 2009'!BE19</f>
        <v>0</v>
      </c>
      <c r="AD19" s="44">
        <f>+$C19*'10 - 2009'!BF19</f>
        <v>0</v>
      </c>
      <c r="AE19" s="44">
        <f>+$C19*'10 - 2009'!BG19</f>
        <v>0</v>
      </c>
      <c r="AF19" s="44">
        <f>+$C19*'10 - 2009'!BH19</f>
        <v>0</v>
      </c>
      <c r="AG19" s="44">
        <f>+$C19*'10 - 2009'!BI19</f>
        <v>0</v>
      </c>
      <c r="AH19" s="44">
        <f>+$C19*'10 - 2009'!BJ19</f>
        <v>0</v>
      </c>
      <c r="AI19" s="2">
        <f t="shared" si="0"/>
        <v>4206028.1509259259</v>
      </c>
      <c r="AJ19" s="2">
        <f>+'10 - 2009'!AE19/12</f>
        <v>4206028.1509259259</v>
      </c>
      <c r="AK19" s="124">
        <f t="shared" si="1"/>
        <v>0</v>
      </c>
    </row>
    <row r="20" spans="1:37">
      <c r="A20" s="53">
        <v>15</v>
      </c>
      <c r="B20" s="44" t="str">
        <f>+'10 - 2009'!B20</f>
        <v>AUXILIAR DE ENFERMERIA</v>
      </c>
      <c r="C20" s="44">
        <f>+'10 - 2009'!AE20/'10 - 2009'!BK20</f>
        <v>16368.485839120371</v>
      </c>
      <c r="D20" s="44">
        <f>+$C20*'10 - 2009'!AF20</f>
        <v>0</v>
      </c>
      <c r="E20" s="44">
        <f>+$C20*'10 - 2009'!AG20</f>
        <v>0</v>
      </c>
      <c r="F20" s="44">
        <f>+$C20*'10 - 2009'!AH20</f>
        <v>0</v>
      </c>
      <c r="G20" s="44">
        <f>+$C20*'10 - 2009'!AI20</f>
        <v>0</v>
      </c>
      <c r="H20" s="44">
        <f>+$C20*'10 - 2009'!AJ20</f>
        <v>0</v>
      </c>
      <c r="I20" s="44">
        <f>+$C20*'10 - 2009'!AK20</f>
        <v>2618957.7342592594</v>
      </c>
      <c r="J20" s="44">
        <f>+$C20*'10 - 2009'!AL20</f>
        <v>0</v>
      </c>
      <c r="K20" s="44">
        <f>+$C20*'10 - 2009'!AM20</f>
        <v>0</v>
      </c>
      <c r="L20" s="44">
        <f>+$C20*'10 - 2009'!AN20</f>
        <v>0</v>
      </c>
      <c r="M20" s="44">
        <f>+$C20*'10 - 2009'!AO20</f>
        <v>0</v>
      </c>
      <c r="N20" s="44">
        <f>+$C20*'10 - 2009'!AP20</f>
        <v>0</v>
      </c>
      <c r="O20" s="44">
        <f>+$C20*'10 - 2009'!AQ20</f>
        <v>0</v>
      </c>
      <c r="P20" s="44">
        <f>+$C20*'10 - 2009'!AR20</f>
        <v>0</v>
      </c>
      <c r="Q20" s="44">
        <f>+$C20*'10 - 2009'!AS20</f>
        <v>0</v>
      </c>
      <c r="R20" s="44">
        <f>+$C20*'10 - 2009'!AT20</f>
        <v>0</v>
      </c>
      <c r="S20" s="44">
        <f>+$C20*'10 - 2009'!AU20</f>
        <v>0</v>
      </c>
      <c r="T20" s="44">
        <f>+$C20*'10 - 2009'!AV20</f>
        <v>0</v>
      </c>
      <c r="U20" s="44">
        <f>+$C20*'10 - 2009'!AW20</f>
        <v>0</v>
      </c>
      <c r="V20" s="44">
        <f>+$C20*'10 - 2009'!AX20</f>
        <v>0</v>
      </c>
      <c r="W20" s="44">
        <f>+$C20*'10 - 2009'!AY20</f>
        <v>0</v>
      </c>
      <c r="X20" s="44">
        <f>+$C20*'10 - 2009'!AZ20</f>
        <v>0</v>
      </c>
      <c r="Y20" s="44">
        <f>+$C20*'10 - 2009'!BA20</f>
        <v>0</v>
      </c>
      <c r="Z20" s="44">
        <f>+$C20*'10 - 2009'!BB20</f>
        <v>0</v>
      </c>
      <c r="AA20" s="44">
        <f>+$C20*'10 - 2009'!BC20</f>
        <v>0</v>
      </c>
      <c r="AB20" s="44">
        <f>+$C20*'10 - 2009'!BD20</f>
        <v>0</v>
      </c>
      <c r="AC20" s="44">
        <f>+$C20*'10 - 2009'!BE20</f>
        <v>0</v>
      </c>
      <c r="AD20" s="44">
        <f>+$C20*'10 - 2009'!BF20</f>
        <v>0</v>
      </c>
      <c r="AE20" s="44">
        <f>+$C20*'10 - 2009'!BG20</f>
        <v>0</v>
      </c>
      <c r="AF20" s="44">
        <f>+$C20*'10 - 2009'!BH20</f>
        <v>0</v>
      </c>
      <c r="AG20" s="44">
        <f>+$C20*'10 - 2009'!BI20</f>
        <v>0</v>
      </c>
      <c r="AH20" s="44">
        <f>+$C20*'10 - 2009'!BJ20</f>
        <v>0</v>
      </c>
      <c r="AI20" s="2">
        <f t="shared" si="0"/>
        <v>2618957.7342592594</v>
      </c>
      <c r="AJ20" s="2">
        <f>+'10 - 2009'!AE20/12</f>
        <v>2618957.7342592594</v>
      </c>
      <c r="AK20" s="124">
        <f t="shared" si="1"/>
        <v>0</v>
      </c>
    </row>
    <row r="21" spans="1:37">
      <c r="A21" s="53">
        <v>16</v>
      </c>
      <c r="B21" s="44" t="str">
        <f>+'10 - 2009'!B21</f>
        <v>AUXILIAR DE ENFERMERIA</v>
      </c>
      <c r="C21" s="44">
        <f>+'10 - 2009'!AE21/'10 - 2009'!BK21</f>
        <v>16368.485839120371</v>
      </c>
      <c r="D21" s="44">
        <f>+$C21*'10 - 2009'!AF21</f>
        <v>0</v>
      </c>
      <c r="E21" s="44">
        <f>+$C21*'10 - 2009'!AG21</f>
        <v>0</v>
      </c>
      <c r="F21" s="44">
        <f>+$C21*'10 - 2009'!AH21</f>
        <v>0</v>
      </c>
      <c r="G21" s="44">
        <f>+$C21*'10 - 2009'!AI21</f>
        <v>0</v>
      </c>
      <c r="H21" s="44">
        <f>+$C21*'10 - 2009'!AJ21</f>
        <v>0</v>
      </c>
      <c r="I21" s="44">
        <f>+$C21*'10 - 2009'!AK21</f>
        <v>2618957.7342592594</v>
      </c>
      <c r="J21" s="44">
        <f>+$C21*'10 - 2009'!AL21</f>
        <v>0</v>
      </c>
      <c r="K21" s="44">
        <f>+$C21*'10 - 2009'!AM21</f>
        <v>0</v>
      </c>
      <c r="L21" s="44">
        <f>+$C21*'10 - 2009'!AN21</f>
        <v>0</v>
      </c>
      <c r="M21" s="44">
        <f>+$C21*'10 - 2009'!AO21</f>
        <v>0</v>
      </c>
      <c r="N21" s="44">
        <f>+$C21*'10 - 2009'!AP21</f>
        <v>0</v>
      </c>
      <c r="O21" s="44">
        <f>+$C21*'10 - 2009'!AQ21</f>
        <v>0</v>
      </c>
      <c r="P21" s="44">
        <f>+$C21*'10 - 2009'!AR21</f>
        <v>0</v>
      </c>
      <c r="Q21" s="44">
        <f>+$C21*'10 - 2009'!AS21</f>
        <v>0</v>
      </c>
      <c r="R21" s="44">
        <f>+$C21*'10 - 2009'!AT21</f>
        <v>0</v>
      </c>
      <c r="S21" s="44">
        <f>+$C21*'10 - 2009'!AU21</f>
        <v>0</v>
      </c>
      <c r="T21" s="44">
        <f>+$C21*'10 - 2009'!AV21</f>
        <v>0</v>
      </c>
      <c r="U21" s="44">
        <f>+$C21*'10 - 2009'!AW21</f>
        <v>0</v>
      </c>
      <c r="V21" s="44">
        <f>+$C21*'10 - 2009'!AX21</f>
        <v>0</v>
      </c>
      <c r="W21" s="44">
        <f>+$C21*'10 - 2009'!AY21</f>
        <v>0</v>
      </c>
      <c r="X21" s="44">
        <f>+$C21*'10 - 2009'!AZ21</f>
        <v>0</v>
      </c>
      <c r="Y21" s="44">
        <f>+$C21*'10 - 2009'!BA21</f>
        <v>0</v>
      </c>
      <c r="Z21" s="44">
        <f>+$C21*'10 - 2009'!BB21</f>
        <v>0</v>
      </c>
      <c r="AA21" s="44">
        <f>+$C21*'10 - 2009'!BC21</f>
        <v>0</v>
      </c>
      <c r="AB21" s="44">
        <f>+$C21*'10 - 2009'!BD21</f>
        <v>0</v>
      </c>
      <c r="AC21" s="44">
        <f>+$C21*'10 - 2009'!BE21</f>
        <v>0</v>
      </c>
      <c r="AD21" s="44">
        <f>+$C21*'10 - 2009'!BF21</f>
        <v>0</v>
      </c>
      <c r="AE21" s="44">
        <f>+$C21*'10 - 2009'!BG21</f>
        <v>0</v>
      </c>
      <c r="AF21" s="44">
        <f>+$C21*'10 - 2009'!BH21</f>
        <v>0</v>
      </c>
      <c r="AG21" s="44">
        <f>+$C21*'10 - 2009'!BI21</f>
        <v>0</v>
      </c>
      <c r="AH21" s="44">
        <f>+$C21*'10 - 2009'!BJ21</f>
        <v>0</v>
      </c>
      <c r="AI21" s="2">
        <f t="shared" si="0"/>
        <v>2618957.7342592594</v>
      </c>
      <c r="AJ21" s="2">
        <f>+'10 - 2009'!AE21/12</f>
        <v>2618957.7342592594</v>
      </c>
      <c r="AK21" s="124">
        <f t="shared" si="1"/>
        <v>0</v>
      </c>
    </row>
    <row r="22" spans="1:37">
      <c r="A22" s="53">
        <v>19</v>
      </c>
      <c r="B22" s="44" t="str">
        <f>+'10 - 2009'!B22</f>
        <v>AUXILIAR HIGIENE ORAL</v>
      </c>
      <c r="C22" s="44">
        <f>+'10 - 2009'!AE22/'10 - 2009'!BK22</f>
        <v>16368.485839120371</v>
      </c>
      <c r="D22" s="44">
        <f>+$C22*'10 - 2009'!AF22</f>
        <v>0</v>
      </c>
      <c r="E22" s="44">
        <f>+$C22*'10 - 2009'!AG22</f>
        <v>0</v>
      </c>
      <c r="F22" s="44">
        <f>+$C22*'10 - 2009'!AH22</f>
        <v>0</v>
      </c>
      <c r="G22" s="44">
        <f>+$C22*'10 - 2009'!AI22</f>
        <v>0</v>
      </c>
      <c r="H22" s="44">
        <f>+$C22*'10 - 2009'!AJ22</f>
        <v>2618957.7342592594</v>
      </c>
      <c r="I22" s="44">
        <f>+$C22*'10 - 2009'!AK22</f>
        <v>0</v>
      </c>
      <c r="J22" s="44">
        <f>+$C22*'10 - 2009'!AL22</f>
        <v>0</v>
      </c>
      <c r="K22" s="44">
        <f>+$C22*'10 - 2009'!AM22</f>
        <v>0</v>
      </c>
      <c r="L22" s="44">
        <f>+$C22*'10 - 2009'!AN22</f>
        <v>0</v>
      </c>
      <c r="M22" s="44">
        <f>+$C22*'10 - 2009'!AO22</f>
        <v>0</v>
      </c>
      <c r="N22" s="44">
        <f>+$C22*'10 - 2009'!AP22</f>
        <v>0</v>
      </c>
      <c r="O22" s="44">
        <f>+$C22*'10 - 2009'!AQ22</f>
        <v>0</v>
      </c>
      <c r="P22" s="44">
        <f>+$C22*'10 - 2009'!AR22</f>
        <v>0</v>
      </c>
      <c r="Q22" s="44">
        <f>+$C22*'10 - 2009'!AS22</f>
        <v>0</v>
      </c>
      <c r="R22" s="44">
        <f>+$C22*'10 - 2009'!AT22</f>
        <v>0</v>
      </c>
      <c r="S22" s="44">
        <f>+$C22*'10 - 2009'!AU22</f>
        <v>0</v>
      </c>
      <c r="T22" s="44">
        <f>+$C22*'10 - 2009'!AV22</f>
        <v>0</v>
      </c>
      <c r="U22" s="44">
        <f>+$C22*'10 - 2009'!AW22</f>
        <v>0</v>
      </c>
      <c r="V22" s="44">
        <f>+$C22*'10 - 2009'!AX22</f>
        <v>0</v>
      </c>
      <c r="W22" s="44">
        <f>+$C22*'10 - 2009'!AY22</f>
        <v>0</v>
      </c>
      <c r="X22" s="44">
        <f>+$C22*'10 - 2009'!AZ22</f>
        <v>0</v>
      </c>
      <c r="Y22" s="44">
        <f>+$C22*'10 - 2009'!BA22</f>
        <v>0</v>
      </c>
      <c r="Z22" s="44">
        <f>+$C22*'10 - 2009'!BB22</f>
        <v>0</v>
      </c>
      <c r="AA22" s="44">
        <f>+$C22*'10 - 2009'!BC22</f>
        <v>0</v>
      </c>
      <c r="AB22" s="44">
        <f>+$C22*'10 - 2009'!BD22</f>
        <v>0</v>
      </c>
      <c r="AC22" s="44">
        <f>+$C22*'10 - 2009'!BE22</f>
        <v>0</v>
      </c>
      <c r="AD22" s="44">
        <f>+$C22*'10 - 2009'!BF22</f>
        <v>0</v>
      </c>
      <c r="AE22" s="44">
        <f>+$C22*'10 - 2009'!BG22</f>
        <v>0</v>
      </c>
      <c r="AF22" s="44">
        <f>+$C22*'10 - 2009'!BH22</f>
        <v>0</v>
      </c>
      <c r="AG22" s="44">
        <f>+$C22*'10 - 2009'!BI22</f>
        <v>0</v>
      </c>
      <c r="AH22" s="44">
        <f>+$C22*'10 - 2009'!BJ22</f>
        <v>0</v>
      </c>
      <c r="AI22" s="2">
        <f t="shared" si="0"/>
        <v>2618957.7342592594</v>
      </c>
      <c r="AJ22" s="2">
        <f>+'10 - 2009'!AE22/12</f>
        <v>2618957.7342592594</v>
      </c>
      <c r="AK22" s="124">
        <f t="shared" si="1"/>
        <v>0</v>
      </c>
    </row>
    <row r="23" spans="1:37">
      <c r="A23" s="53">
        <v>20</v>
      </c>
      <c r="B23" s="44" t="str">
        <f>+'10 - 2009'!B23</f>
        <v>AUXILIAR INFORMACION EN SALUD</v>
      </c>
      <c r="C23" s="44">
        <f>+'10 - 2009'!AE23/'10 - 2009'!BK23</f>
        <v>12459.11410751029</v>
      </c>
      <c r="D23" s="44">
        <f>+$C23*'10 - 2009'!AF23</f>
        <v>0</v>
      </c>
      <c r="E23" s="44">
        <f>+$C23*'10 - 2009'!AG23</f>
        <v>0</v>
      </c>
      <c r="F23" s="44">
        <f>+$C23*'10 - 2009'!AH23</f>
        <v>0</v>
      </c>
      <c r="G23" s="44">
        <f>+$C23*'10 - 2009'!AI23</f>
        <v>0</v>
      </c>
      <c r="H23" s="44">
        <f>+$C23*'10 - 2009'!AJ23</f>
        <v>0</v>
      </c>
      <c r="I23" s="44">
        <f>+$C23*'10 - 2009'!AK23</f>
        <v>0</v>
      </c>
      <c r="J23" s="44">
        <f>+$C23*'10 - 2009'!AL23</f>
        <v>0</v>
      </c>
      <c r="K23" s="44">
        <f>+$C23*'10 - 2009'!AM23</f>
        <v>0</v>
      </c>
      <c r="L23" s="44">
        <f>+$C23*'10 - 2009'!AN23</f>
        <v>0</v>
      </c>
      <c r="M23" s="44">
        <f>+$C23*'10 - 2009'!AO23</f>
        <v>0</v>
      </c>
      <c r="N23" s="44">
        <f>+$C23*'10 - 2009'!AP23</f>
        <v>0</v>
      </c>
      <c r="O23" s="44">
        <f>+$C23*'10 - 2009'!AQ23</f>
        <v>0</v>
      </c>
      <c r="P23" s="44">
        <f>+$C23*'10 - 2009'!AR23</f>
        <v>0</v>
      </c>
      <c r="Q23" s="44">
        <f>+$C23*'10 - 2009'!AS23</f>
        <v>0</v>
      </c>
      <c r="R23" s="44">
        <f>+$C23*'10 - 2009'!AT23</f>
        <v>0</v>
      </c>
      <c r="S23" s="44">
        <f>+$C23*'10 - 2009'!AU23</f>
        <v>0</v>
      </c>
      <c r="T23" s="44">
        <f>+$C23*'10 - 2009'!AV23</f>
        <v>0</v>
      </c>
      <c r="U23" s="44">
        <f>+$C23*'10 - 2009'!AW23</f>
        <v>0</v>
      </c>
      <c r="V23" s="44">
        <f>+$C23*'10 - 2009'!AX23</f>
        <v>0</v>
      </c>
      <c r="W23" s="44">
        <f>+$C23*'10 - 2009'!AY23</f>
        <v>0</v>
      </c>
      <c r="X23" s="44">
        <f>+$C23*'10 - 2009'!AZ23</f>
        <v>0</v>
      </c>
      <c r="Y23" s="44">
        <f>+$C23*'10 - 2009'!BA23</f>
        <v>0</v>
      </c>
      <c r="Z23" s="44">
        <f>+$C23*'10 - 2009'!BB23</f>
        <v>0</v>
      </c>
      <c r="AA23" s="44">
        <f>+$C23*'10 - 2009'!BC23</f>
        <v>0</v>
      </c>
      <c r="AB23" s="44">
        <f>+$C23*'10 - 2009'!BD23</f>
        <v>0</v>
      </c>
      <c r="AC23" s="44">
        <f>+$C23*'10 - 2009'!BE23</f>
        <v>0</v>
      </c>
      <c r="AD23" s="44">
        <f>+$C23*'10 - 2009'!BF23</f>
        <v>0</v>
      </c>
      <c r="AE23" s="44">
        <f>+$C23*'10 - 2009'!BG23</f>
        <v>0</v>
      </c>
      <c r="AF23" s="44">
        <f>+$C23*'10 - 2009'!BH23</f>
        <v>0</v>
      </c>
      <c r="AG23" s="44">
        <f>+$C23*'10 - 2009'!BI23</f>
        <v>0</v>
      </c>
      <c r="AH23" s="44">
        <f>+$C23*'10 - 2009'!BJ23</f>
        <v>2242640.5393518521</v>
      </c>
      <c r="AI23" s="2">
        <f t="shared" si="0"/>
        <v>2242640.5393518521</v>
      </c>
      <c r="AJ23" s="2">
        <f>+'10 - 2009'!AE23/12</f>
        <v>2242640.5393518521</v>
      </c>
      <c r="AK23" s="124">
        <f t="shared" si="1"/>
        <v>0</v>
      </c>
    </row>
    <row r="24" spans="1:37" ht="28.8">
      <c r="A24" s="53">
        <v>21</v>
      </c>
      <c r="B24" s="44" t="str">
        <f>+'10 - 2009'!B24</f>
        <v>AUXLIAR DE AREA DE LA SALUD (VACUNADOR)</v>
      </c>
      <c r="C24" s="44">
        <f>+'10 - 2009'!AE24/'10 - 2009'!BK24</f>
        <v>14017.284100115741</v>
      </c>
      <c r="D24" s="44">
        <f>+$C24*'10 - 2009'!AF24</f>
        <v>0</v>
      </c>
      <c r="E24" s="44">
        <f>+$C24*'10 - 2009'!AG24</f>
        <v>0</v>
      </c>
      <c r="F24" s="44">
        <f>+$C24*'10 - 2009'!AH24</f>
        <v>0</v>
      </c>
      <c r="G24" s="44">
        <f>+$C24*'10 - 2009'!AI24</f>
        <v>0</v>
      </c>
      <c r="H24" s="44">
        <f>+$C24*'10 - 2009'!AJ24</f>
        <v>0</v>
      </c>
      <c r="I24" s="44">
        <f>+$C24*'10 - 2009'!AK24</f>
        <v>2242765.4560185187</v>
      </c>
      <c r="J24" s="44">
        <f>+$C24*'10 - 2009'!AL24</f>
        <v>0</v>
      </c>
      <c r="K24" s="44">
        <f>+$C24*'10 - 2009'!AM24</f>
        <v>0</v>
      </c>
      <c r="L24" s="44">
        <f>+$C24*'10 - 2009'!AN24</f>
        <v>0</v>
      </c>
      <c r="M24" s="44">
        <f>+$C24*'10 - 2009'!AO24</f>
        <v>0</v>
      </c>
      <c r="N24" s="44">
        <f>+$C24*'10 - 2009'!AP24</f>
        <v>0</v>
      </c>
      <c r="O24" s="44">
        <f>+$C24*'10 - 2009'!AQ24</f>
        <v>0</v>
      </c>
      <c r="P24" s="44">
        <f>+$C24*'10 - 2009'!AR24</f>
        <v>0</v>
      </c>
      <c r="Q24" s="44">
        <f>+$C24*'10 - 2009'!AS24</f>
        <v>0</v>
      </c>
      <c r="R24" s="44">
        <f>+$C24*'10 - 2009'!AT24</f>
        <v>0</v>
      </c>
      <c r="S24" s="44">
        <f>+$C24*'10 - 2009'!AU24</f>
        <v>0</v>
      </c>
      <c r="T24" s="44">
        <f>+$C24*'10 - 2009'!AV24</f>
        <v>0</v>
      </c>
      <c r="U24" s="44">
        <f>+$C24*'10 - 2009'!AW24</f>
        <v>0</v>
      </c>
      <c r="V24" s="44">
        <f>+$C24*'10 - 2009'!AX24</f>
        <v>0</v>
      </c>
      <c r="W24" s="44">
        <f>+$C24*'10 - 2009'!AY24</f>
        <v>0</v>
      </c>
      <c r="X24" s="44">
        <f>+$C24*'10 - 2009'!AZ24</f>
        <v>0</v>
      </c>
      <c r="Y24" s="44">
        <f>+$C24*'10 - 2009'!BA24</f>
        <v>0</v>
      </c>
      <c r="Z24" s="44">
        <f>+$C24*'10 - 2009'!BB24</f>
        <v>0</v>
      </c>
      <c r="AA24" s="44">
        <f>+$C24*'10 - 2009'!BC24</f>
        <v>0</v>
      </c>
      <c r="AB24" s="44">
        <f>+$C24*'10 - 2009'!BD24</f>
        <v>0</v>
      </c>
      <c r="AC24" s="44">
        <f>+$C24*'10 - 2009'!BE24</f>
        <v>0</v>
      </c>
      <c r="AD24" s="44">
        <f>+$C24*'10 - 2009'!BF24</f>
        <v>0</v>
      </c>
      <c r="AE24" s="44">
        <f>+$C24*'10 - 2009'!BG24</f>
        <v>0</v>
      </c>
      <c r="AF24" s="44">
        <f>+$C24*'10 - 2009'!BH24</f>
        <v>0</v>
      </c>
      <c r="AG24" s="44">
        <f>+$C24*'10 - 2009'!BI24</f>
        <v>0</v>
      </c>
      <c r="AH24" s="44">
        <f>+$C24*'10 - 2009'!BJ24</f>
        <v>0</v>
      </c>
      <c r="AI24" s="2">
        <f t="shared" si="0"/>
        <v>2242765.4560185187</v>
      </c>
      <c r="AJ24" s="2">
        <f>+'10 - 2009'!AE24/12</f>
        <v>2242765.4560185187</v>
      </c>
      <c r="AK24" s="124">
        <f t="shared" si="1"/>
        <v>0</v>
      </c>
    </row>
    <row r="25" spans="1:37">
      <c r="A25" s="53">
        <v>22</v>
      </c>
      <c r="B25" s="44" t="str">
        <f>+'10 - 2009'!B25</f>
        <v>BACTERIOLOGO S.S.O</v>
      </c>
      <c r="C25" s="44">
        <f>+'10 - 2009'!AE25/'10 - 2009'!BK25</f>
        <v>17494.402560763887</v>
      </c>
      <c r="D25" s="44">
        <f>+$C25*'10 - 2009'!AF25</f>
        <v>0</v>
      </c>
      <c r="E25" s="44">
        <f>+$C25*'10 - 2009'!AG25</f>
        <v>0</v>
      </c>
      <c r="F25" s="44">
        <f>+$C25*'10 - 2009'!AH25</f>
        <v>0</v>
      </c>
      <c r="G25" s="44">
        <f>+$C25*'10 - 2009'!AI25</f>
        <v>0</v>
      </c>
      <c r="H25" s="44">
        <f>+$C25*'10 - 2009'!AJ25</f>
        <v>0</v>
      </c>
      <c r="I25" s="44">
        <f>+$C25*'10 - 2009'!AK25</f>
        <v>0</v>
      </c>
      <c r="J25" s="44">
        <f>+$C25*'10 - 2009'!AL25</f>
        <v>0</v>
      </c>
      <c r="K25" s="44">
        <f>+$C25*'10 - 2009'!AM25</f>
        <v>0</v>
      </c>
      <c r="L25" s="44">
        <f>+$C25*'10 - 2009'!AN25</f>
        <v>0</v>
      </c>
      <c r="M25" s="44">
        <f>+$C25*'10 - 2009'!AO25</f>
        <v>0</v>
      </c>
      <c r="N25" s="44">
        <f>+$C25*'10 - 2009'!AP25</f>
        <v>0</v>
      </c>
      <c r="O25" s="44">
        <f>+$C25*'10 - 2009'!AQ25</f>
        <v>0</v>
      </c>
      <c r="P25" s="44">
        <f>+$C25*'10 - 2009'!AR25</f>
        <v>0</v>
      </c>
      <c r="Q25" s="44">
        <f>+$C25*'10 - 2009'!AS25</f>
        <v>0</v>
      </c>
      <c r="R25" s="44">
        <f>+$C25*'10 - 2009'!AT25</f>
        <v>0</v>
      </c>
      <c r="S25" s="44">
        <f>+$C25*'10 - 2009'!AU25</f>
        <v>0</v>
      </c>
      <c r="T25" s="44">
        <f>+$C25*'10 - 2009'!AV25</f>
        <v>2799104.409722222</v>
      </c>
      <c r="U25" s="44">
        <f>+$C25*'10 - 2009'!AW25</f>
        <v>0</v>
      </c>
      <c r="V25" s="44">
        <f>+$C25*'10 - 2009'!AX25</f>
        <v>0</v>
      </c>
      <c r="W25" s="44">
        <f>+$C25*'10 - 2009'!AY25</f>
        <v>0</v>
      </c>
      <c r="X25" s="44">
        <f>+$C25*'10 - 2009'!AZ25</f>
        <v>0</v>
      </c>
      <c r="Y25" s="44">
        <f>+$C25*'10 - 2009'!BA25</f>
        <v>0</v>
      </c>
      <c r="Z25" s="44">
        <f>+$C25*'10 - 2009'!BB25</f>
        <v>0</v>
      </c>
      <c r="AA25" s="44">
        <f>+$C25*'10 - 2009'!BC25</f>
        <v>0</v>
      </c>
      <c r="AB25" s="44">
        <f>+$C25*'10 - 2009'!BD25</f>
        <v>0</v>
      </c>
      <c r="AC25" s="44">
        <f>+$C25*'10 - 2009'!BE25</f>
        <v>0</v>
      </c>
      <c r="AD25" s="44">
        <f>+$C25*'10 - 2009'!BF25</f>
        <v>0</v>
      </c>
      <c r="AE25" s="44">
        <f>+$C25*'10 - 2009'!BG25</f>
        <v>0</v>
      </c>
      <c r="AF25" s="44">
        <f>+$C25*'10 - 2009'!BH25</f>
        <v>0</v>
      </c>
      <c r="AG25" s="44">
        <f>+$C25*'10 - 2009'!BI25</f>
        <v>0</v>
      </c>
      <c r="AH25" s="44">
        <f>+$C25*'10 - 2009'!BJ25</f>
        <v>0</v>
      </c>
      <c r="AI25" s="2">
        <f t="shared" si="0"/>
        <v>2799104.409722222</v>
      </c>
      <c r="AJ25" s="2">
        <f>+'10 - 2009'!AE25/12</f>
        <v>2799104.409722222</v>
      </c>
      <c r="AK25" s="124">
        <f t="shared" si="1"/>
        <v>0</v>
      </c>
    </row>
    <row r="26" spans="1:37">
      <c r="A26" s="53">
        <v>24</v>
      </c>
      <c r="B26" s="44" t="str">
        <f>+'10 - 2009'!B26</f>
        <v>CONDUCTOR</v>
      </c>
      <c r="C26" s="44">
        <f>+'10 - 2009'!AE26/'10 - 2009'!BK26</f>
        <v>11338.026680082072</v>
      </c>
      <c r="D26" s="44">
        <f>+$C26*'10 - 2009'!AF26</f>
        <v>0</v>
      </c>
      <c r="E26" s="44">
        <f>+$C26*'10 - 2009'!AG26</f>
        <v>0</v>
      </c>
      <c r="F26" s="44">
        <f>+$C26*'10 - 2009'!AH26</f>
        <v>0</v>
      </c>
      <c r="G26" s="44">
        <f>+$C26*'10 - 2009'!AI26</f>
        <v>0</v>
      </c>
      <c r="H26" s="44">
        <f>+$C26*'10 - 2009'!AJ26</f>
        <v>0</v>
      </c>
      <c r="I26" s="44">
        <f>+$C26*'10 - 2009'!AK26</f>
        <v>0</v>
      </c>
      <c r="J26" s="44">
        <f>+$C26*'10 - 2009'!AL26</f>
        <v>0</v>
      </c>
      <c r="K26" s="44">
        <f>+$C26*'10 - 2009'!AM26</f>
        <v>0</v>
      </c>
      <c r="L26" s="44">
        <f>+$C26*'10 - 2009'!AN26</f>
        <v>0</v>
      </c>
      <c r="M26" s="44">
        <f>+$C26*'10 - 2009'!AO26</f>
        <v>0</v>
      </c>
      <c r="N26" s="44">
        <f>+$C26*'10 - 2009'!AP26</f>
        <v>0</v>
      </c>
      <c r="O26" s="44">
        <f>+$C26*'10 - 2009'!AQ26</f>
        <v>0</v>
      </c>
      <c r="P26" s="44">
        <f>+$C26*'10 - 2009'!AR26</f>
        <v>0</v>
      </c>
      <c r="Q26" s="44">
        <f>+$C26*'10 - 2009'!AS26</f>
        <v>0</v>
      </c>
      <c r="R26" s="44">
        <f>+$C26*'10 - 2009'!AT26</f>
        <v>0</v>
      </c>
      <c r="S26" s="44">
        <f>+$C26*'10 - 2009'!AU26</f>
        <v>0</v>
      </c>
      <c r="T26" s="44">
        <f>+$C26*'10 - 2009'!AV26</f>
        <v>0</v>
      </c>
      <c r="U26" s="44">
        <f>+$C26*'10 - 2009'!AW26</f>
        <v>0</v>
      </c>
      <c r="V26" s="44">
        <f>+$C26*'10 - 2009'!AX26</f>
        <v>0</v>
      </c>
      <c r="W26" s="44">
        <f>+$C26*'10 - 2009'!AY26</f>
        <v>0</v>
      </c>
      <c r="X26" s="44">
        <f>+$C26*'10 - 2009'!AZ26</f>
        <v>0</v>
      </c>
      <c r="Y26" s="44">
        <f>+$C26*'10 - 2009'!BA26</f>
        <v>0</v>
      </c>
      <c r="Z26" s="44">
        <f>+$C26*'10 - 2009'!BB26</f>
        <v>0</v>
      </c>
      <c r="AA26" s="44">
        <f>+$C26*'10 - 2009'!BC26</f>
        <v>0</v>
      </c>
      <c r="AB26" s="44">
        <f>+$C26*'10 - 2009'!BD26</f>
        <v>0</v>
      </c>
      <c r="AC26" s="44">
        <f>+$C26*'10 - 2009'!BE26</f>
        <v>0</v>
      </c>
      <c r="AD26" s="44">
        <f>+$C26*'10 - 2009'!BF26</f>
        <v>0</v>
      </c>
      <c r="AE26" s="44">
        <f>+$C26*'10 - 2009'!BG26</f>
        <v>0</v>
      </c>
      <c r="AF26" s="44">
        <f>+$C26*'10 - 2009'!BH26</f>
        <v>0</v>
      </c>
      <c r="AG26" s="44">
        <f>+$C26*'10 - 2009'!BI26</f>
        <v>0</v>
      </c>
      <c r="AH26" s="44">
        <f>+$C26*'10 - 2009'!BJ26</f>
        <v>1995492.6956944447</v>
      </c>
      <c r="AI26" s="2">
        <f t="shared" si="0"/>
        <v>1995492.6956944447</v>
      </c>
      <c r="AJ26" s="2">
        <f>+'10 - 2009'!AE26/12</f>
        <v>1995492.6956944447</v>
      </c>
      <c r="AK26" s="124">
        <f t="shared" si="1"/>
        <v>0</v>
      </c>
    </row>
    <row r="27" spans="1:37">
      <c r="A27" s="53">
        <v>25</v>
      </c>
      <c r="B27" s="44" t="str">
        <f>+'10 - 2009'!B27</f>
        <v>CONDUCTOR</v>
      </c>
      <c r="C27" s="44">
        <f>+'10 - 2009'!AE27/'10 - 2009'!BK27</f>
        <v>12469.487160590279</v>
      </c>
      <c r="D27" s="44">
        <f>+$C27*'10 - 2009'!AF27</f>
        <v>0</v>
      </c>
      <c r="E27" s="44">
        <f>+$C27*'10 - 2009'!AG27</f>
        <v>0</v>
      </c>
      <c r="F27" s="44">
        <f>+$C27*'10 - 2009'!AH27</f>
        <v>0</v>
      </c>
      <c r="G27" s="44">
        <f>+$C27*'10 - 2009'!AI27</f>
        <v>0</v>
      </c>
      <c r="H27" s="44">
        <f>+$C27*'10 - 2009'!AJ27</f>
        <v>0</v>
      </c>
      <c r="I27" s="44">
        <f>+$C27*'10 - 2009'!AK27</f>
        <v>0</v>
      </c>
      <c r="J27" s="44">
        <f>+$C27*'10 - 2009'!AL27</f>
        <v>0</v>
      </c>
      <c r="K27" s="44">
        <f>+$C27*'10 - 2009'!AM27</f>
        <v>1995117.9456944447</v>
      </c>
      <c r="L27" s="44">
        <f>+$C27*'10 - 2009'!AN27</f>
        <v>0</v>
      </c>
      <c r="M27" s="44">
        <f>+$C27*'10 - 2009'!AO27</f>
        <v>0</v>
      </c>
      <c r="N27" s="44">
        <f>+$C27*'10 - 2009'!AP27</f>
        <v>0</v>
      </c>
      <c r="O27" s="44">
        <f>+$C27*'10 - 2009'!AQ27</f>
        <v>0</v>
      </c>
      <c r="P27" s="44">
        <f>+$C27*'10 - 2009'!AR27</f>
        <v>0</v>
      </c>
      <c r="Q27" s="44">
        <f>+$C27*'10 - 2009'!AS27</f>
        <v>0</v>
      </c>
      <c r="R27" s="44">
        <f>+$C27*'10 - 2009'!AT27</f>
        <v>0</v>
      </c>
      <c r="S27" s="44">
        <f>+$C27*'10 - 2009'!AU27</f>
        <v>0</v>
      </c>
      <c r="T27" s="44">
        <f>+$C27*'10 - 2009'!AV27</f>
        <v>0</v>
      </c>
      <c r="U27" s="44">
        <f>+$C27*'10 - 2009'!AW27</f>
        <v>0</v>
      </c>
      <c r="V27" s="44">
        <f>+$C27*'10 - 2009'!AX27</f>
        <v>0</v>
      </c>
      <c r="W27" s="44">
        <f>+$C27*'10 - 2009'!AY27</f>
        <v>0</v>
      </c>
      <c r="X27" s="44">
        <f>+$C27*'10 - 2009'!AZ27</f>
        <v>0</v>
      </c>
      <c r="Y27" s="44">
        <f>+$C27*'10 - 2009'!BA27</f>
        <v>0</v>
      </c>
      <c r="Z27" s="44">
        <f>+$C27*'10 - 2009'!BB27</f>
        <v>0</v>
      </c>
      <c r="AA27" s="44">
        <f>+$C27*'10 - 2009'!BC27</f>
        <v>0</v>
      </c>
      <c r="AB27" s="44">
        <f>+$C27*'10 - 2009'!BD27</f>
        <v>0</v>
      </c>
      <c r="AC27" s="44">
        <f>+$C27*'10 - 2009'!BE27</f>
        <v>0</v>
      </c>
      <c r="AD27" s="44">
        <f>+$C27*'10 - 2009'!BF27</f>
        <v>0</v>
      </c>
      <c r="AE27" s="44">
        <f>+$C27*'10 - 2009'!BG27</f>
        <v>0</v>
      </c>
      <c r="AF27" s="44">
        <f>+$C27*'10 - 2009'!BH27</f>
        <v>0</v>
      </c>
      <c r="AG27" s="44">
        <f>+$C27*'10 - 2009'!BI27</f>
        <v>0</v>
      </c>
      <c r="AH27" s="44">
        <f>+$C27*'10 - 2009'!BJ27</f>
        <v>0</v>
      </c>
      <c r="AI27" s="2">
        <f t="shared" si="0"/>
        <v>1995117.9456944447</v>
      </c>
      <c r="AJ27" s="2">
        <f>+'10 - 2009'!AE27/12</f>
        <v>1995117.9456944447</v>
      </c>
      <c r="AK27" s="124">
        <f t="shared" si="1"/>
        <v>0</v>
      </c>
    </row>
    <row r="28" spans="1:37">
      <c r="A28" s="53">
        <v>26</v>
      </c>
      <c r="B28" s="44" t="str">
        <f>+'10 - 2009'!B28</f>
        <v>ENFERMERO</v>
      </c>
      <c r="C28" s="44">
        <f>+'10 - 2009'!AE28/'10 - 2009'!BK28</f>
        <v>28082.118764467592</v>
      </c>
      <c r="D28" s="44">
        <f>+$C28*'10 - 2009'!AF28</f>
        <v>0</v>
      </c>
      <c r="E28" s="44">
        <f>+$C28*'10 - 2009'!AG28</f>
        <v>0</v>
      </c>
      <c r="F28" s="44">
        <f>+$C28*'10 - 2009'!AH28</f>
        <v>0</v>
      </c>
      <c r="G28" s="44">
        <f>+$C28*'10 - 2009'!AI28</f>
        <v>0</v>
      </c>
      <c r="H28" s="44">
        <f>+$C28*'10 - 2009'!AJ28</f>
        <v>0</v>
      </c>
      <c r="I28" s="44">
        <f>+$C28*'10 - 2009'!AK28</f>
        <v>0</v>
      </c>
      <c r="J28" s="44">
        <f>+$C28*'10 - 2009'!AL28</f>
        <v>0</v>
      </c>
      <c r="K28" s="44">
        <f>+$C28*'10 - 2009'!AM28</f>
        <v>4493139.0023148144</v>
      </c>
      <c r="L28" s="44">
        <f>+$C28*'10 - 2009'!AN28</f>
        <v>0</v>
      </c>
      <c r="M28" s="44">
        <f>+$C28*'10 - 2009'!AO28</f>
        <v>0</v>
      </c>
      <c r="N28" s="44">
        <f>+$C28*'10 - 2009'!AP28</f>
        <v>0</v>
      </c>
      <c r="O28" s="44">
        <f>+$C28*'10 - 2009'!AQ28</f>
        <v>0</v>
      </c>
      <c r="P28" s="44">
        <f>+$C28*'10 - 2009'!AR28</f>
        <v>0</v>
      </c>
      <c r="Q28" s="44">
        <f>+$C28*'10 - 2009'!AS28</f>
        <v>0</v>
      </c>
      <c r="R28" s="44">
        <f>+$C28*'10 - 2009'!AT28</f>
        <v>0</v>
      </c>
      <c r="S28" s="44">
        <f>+$C28*'10 - 2009'!AU28</f>
        <v>0</v>
      </c>
      <c r="T28" s="44">
        <f>+$C28*'10 - 2009'!AV28</f>
        <v>0</v>
      </c>
      <c r="U28" s="44">
        <f>+$C28*'10 - 2009'!AW28</f>
        <v>0</v>
      </c>
      <c r="V28" s="44">
        <f>+$C28*'10 - 2009'!AX28</f>
        <v>0</v>
      </c>
      <c r="W28" s="44">
        <f>+$C28*'10 - 2009'!AY28</f>
        <v>0</v>
      </c>
      <c r="X28" s="44">
        <f>+$C28*'10 - 2009'!AZ28</f>
        <v>0</v>
      </c>
      <c r="Y28" s="44">
        <f>+$C28*'10 - 2009'!BA28</f>
        <v>0</v>
      </c>
      <c r="Z28" s="44">
        <f>+$C28*'10 - 2009'!BB28</f>
        <v>0</v>
      </c>
      <c r="AA28" s="44">
        <f>+$C28*'10 - 2009'!BC28</f>
        <v>0</v>
      </c>
      <c r="AB28" s="44">
        <f>+$C28*'10 - 2009'!BD28</f>
        <v>0</v>
      </c>
      <c r="AC28" s="44">
        <f>+$C28*'10 - 2009'!BE28</f>
        <v>0</v>
      </c>
      <c r="AD28" s="44">
        <f>+$C28*'10 - 2009'!BF28</f>
        <v>0</v>
      </c>
      <c r="AE28" s="44">
        <f>+$C28*'10 - 2009'!BG28</f>
        <v>0</v>
      </c>
      <c r="AF28" s="44">
        <f>+$C28*'10 - 2009'!BH28</f>
        <v>0</v>
      </c>
      <c r="AG28" s="44">
        <f>+$C28*'10 - 2009'!BI28</f>
        <v>0</v>
      </c>
      <c r="AH28" s="44">
        <f>+$C28*'10 - 2009'!BJ28</f>
        <v>0</v>
      </c>
      <c r="AI28" s="2">
        <f t="shared" si="0"/>
        <v>4493139.0023148144</v>
      </c>
      <c r="AJ28" s="2">
        <f>+'10 - 2009'!AE28/12</f>
        <v>4493139.0023148144</v>
      </c>
      <c r="AK28" s="124">
        <f t="shared" si="1"/>
        <v>0</v>
      </c>
    </row>
    <row r="29" spans="1:37">
      <c r="A29" s="53">
        <v>28</v>
      </c>
      <c r="B29" s="44" t="str">
        <f>+'10 - 2009'!B29</f>
        <v>MEDICO GENERAL</v>
      </c>
      <c r="C29" s="44">
        <f>+'10 - 2009'!AE29/'10 - 2009'!BK29</f>
        <v>34423.73173900463</v>
      </c>
      <c r="D29" s="44">
        <f>+$C29*'10 - 2009'!AF29</f>
        <v>0</v>
      </c>
      <c r="E29" s="44">
        <f>+$C29*'10 - 2009'!AG29</f>
        <v>0</v>
      </c>
      <c r="F29" s="44">
        <f>+$C29*'10 - 2009'!AH29</f>
        <v>5507797.078240741</v>
      </c>
      <c r="G29" s="44">
        <f>+$C29*'10 - 2009'!AI29</f>
        <v>0</v>
      </c>
      <c r="H29" s="44">
        <f>+$C29*'10 - 2009'!AJ29</f>
        <v>0</v>
      </c>
      <c r="I29" s="44">
        <f>+$C29*'10 - 2009'!AK29</f>
        <v>0</v>
      </c>
      <c r="J29" s="44">
        <f>+$C29*'10 - 2009'!AL29</f>
        <v>0</v>
      </c>
      <c r="K29" s="44">
        <f>+$C29*'10 - 2009'!AM29</f>
        <v>0</v>
      </c>
      <c r="L29" s="44">
        <f>+$C29*'10 - 2009'!AN29</f>
        <v>0</v>
      </c>
      <c r="M29" s="44">
        <f>+$C29*'10 - 2009'!AO29</f>
        <v>0</v>
      </c>
      <c r="N29" s="44">
        <f>+$C29*'10 - 2009'!AP29</f>
        <v>0</v>
      </c>
      <c r="O29" s="44">
        <f>+$C29*'10 - 2009'!AQ29</f>
        <v>0</v>
      </c>
      <c r="P29" s="44">
        <f>+$C29*'10 - 2009'!AR29</f>
        <v>0</v>
      </c>
      <c r="Q29" s="44">
        <f>+$C29*'10 - 2009'!AS29</f>
        <v>0</v>
      </c>
      <c r="R29" s="44">
        <f>+$C29*'10 - 2009'!AT29</f>
        <v>0</v>
      </c>
      <c r="S29" s="44">
        <f>+$C29*'10 - 2009'!AU29</f>
        <v>0</v>
      </c>
      <c r="T29" s="44">
        <f>+$C29*'10 - 2009'!AV29</f>
        <v>0</v>
      </c>
      <c r="U29" s="44">
        <f>+$C29*'10 - 2009'!AW29</f>
        <v>0</v>
      </c>
      <c r="V29" s="44">
        <f>+$C29*'10 - 2009'!AX29</f>
        <v>0</v>
      </c>
      <c r="W29" s="44">
        <f>+$C29*'10 - 2009'!AY29</f>
        <v>0</v>
      </c>
      <c r="X29" s="44">
        <f>+$C29*'10 - 2009'!AZ29</f>
        <v>0</v>
      </c>
      <c r="Y29" s="44">
        <f>+$C29*'10 - 2009'!BA29</f>
        <v>0</v>
      </c>
      <c r="Z29" s="44">
        <f>+$C29*'10 - 2009'!BB29</f>
        <v>0</v>
      </c>
      <c r="AA29" s="44">
        <f>+$C29*'10 - 2009'!BC29</f>
        <v>0</v>
      </c>
      <c r="AB29" s="44">
        <f>+$C29*'10 - 2009'!BD29</f>
        <v>0</v>
      </c>
      <c r="AC29" s="44">
        <f>+$C29*'10 - 2009'!BE29</f>
        <v>0</v>
      </c>
      <c r="AD29" s="44">
        <f>+$C29*'10 - 2009'!BF29</f>
        <v>0</v>
      </c>
      <c r="AE29" s="44">
        <f>+$C29*'10 - 2009'!BG29</f>
        <v>0</v>
      </c>
      <c r="AF29" s="44">
        <f>+$C29*'10 - 2009'!BH29</f>
        <v>0</v>
      </c>
      <c r="AG29" s="44">
        <f>+$C29*'10 - 2009'!BI29</f>
        <v>0</v>
      </c>
      <c r="AH29" s="44">
        <f>+$C29*'10 - 2009'!BJ29</f>
        <v>0</v>
      </c>
      <c r="AI29" s="2">
        <f t="shared" si="0"/>
        <v>5507797.078240741</v>
      </c>
      <c r="AJ29" s="2">
        <f>+'10 - 2009'!AE29/12</f>
        <v>5507797.078240741</v>
      </c>
      <c r="AK29" s="124">
        <f t="shared" si="1"/>
        <v>0</v>
      </c>
    </row>
    <row r="30" spans="1:37">
      <c r="A30" s="53">
        <v>29</v>
      </c>
      <c r="B30" s="44" t="str">
        <f>+'10 - 2009'!B30</f>
        <v>MEDICO GENERAL</v>
      </c>
      <c r="C30" s="44">
        <f>+'10 - 2009'!AE30/'10 - 2009'!BK30</f>
        <v>34423.73173900463</v>
      </c>
      <c r="D30" s="44">
        <f>+$C30*'10 - 2009'!AF30</f>
        <v>0</v>
      </c>
      <c r="E30" s="44">
        <f>+$C30*'10 - 2009'!AG30</f>
        <v>0</v>
      </c>
      <c r="F30" s="44">
        <f>+$C30*'10 - 2009'!AH30</f>
        <v>0</v>
      </c>
      <c r="G30" s="44">
        <f>+$C30*'10 - 2009'!AI30</f>
        <v>0</v>
      </c>
      <c r="H30" s="44">
        <f>+$C30*'10 - 2009'!AJ30</f>
        <v>0</v>
      </c>
      <c r="I30" s="44">
        <f>+$C30*'10 - 2009'!AK30</f>
        <v>5507797.078240741</v>
      </c>
      <c r="J30" s="44">
        <f>+$C30*'10 - 2009'!AL30</f>
        <v>0</v>
      </c>
      <c r="K30" s="44">
        <f>+$C30*'10 - 2009'!AM30</f>
        <v>0</v>
      </c>
      <c r="L30" s="44">
        <f>+$C30*'10 - 2009'!AN30</f>
        <v>0</v>
      </c>
      <c r="M30" s="44">
        <f>+$C30*'10 - 2009'!AO30</f>
        <v>0</v>
      </c>
      <c r="N30" s="44">
        <f>+$C30*'10 - 2009'!AP30</f>
        <v>0</v>
      </c>
      <c r="O30" s="44">
        <f>+$C30*'10 - 2009'!AQ30</f>
        <v>0</v>
      </c>
      <c r="P30" s="44">
        <f>+$C30*'10 - 2009'!AR30</f>
        <v>0</v>
      </c>
      <c r="Q30" s="44">
        <f>+$C30*'10 - 2009'!AS30</f>
        <v>0</v>
      </c>
      <c r="R30" s="44">
        <f>+$C30*'10 - 2009'!AT30</f>
        <v>0</v>
      </c>
      <c r="S30" s="44">
        <f>+$C30*'10 - 2009'!AU30</f>
        <v>0</v>
      </c>
      <c r="T30" s="44">
        <f>+$C30*'10 - 2009'!AV30</f>
        <v>0</v>
      </c>
      <c r="U30" s="44">
        <f>+$C30*'10 - 2009'!AW30</f>
        <v>0</v>
      </c>
      <c r="V30" s="44">
        <f>+$C30*'10 - 2009'!AX30</f>
        <v>0</v>
      </c>
      <c r="W30" s="44">
        <f>+$C30*'10 - 2009'!AY30</f>
        <v>0</v>
      </c>
      <c r="X30" s="44">
        <f>+$C30*'10 - 2009'!AZ30</f>
        <v>0</v>
      </c>
      <c r="Y30" s="44">
        <f>+$C30*'10 - 2009'!BA30</f>
        <v>0</v>
      </c>
      <c r="Z30" s="44">
        <f>+$C30*'10 - 2009'!BB30</f>
        <v>0</v>
      </c>
      <c r="AA30" s="44">
        <f>+$C30*'10 - 2009'!BC30</f>
        <v>0</v>
      </c>
      <c r="AB30" s="44">
        <f>+$C30*'10 - 2009'!BD30</f>
        <v>0</v>
      </c>
      <c r="AC30" s="44">
        <f>+$C30*'10 - 2009'!BE30</f>
        <v>0</v>
      </c>
      <c r="AD30" s="44">
        <f>+$C30*'10 - 2009'!BF30</f>
        <v>0</v>
      </c>
      <c r="AE30" s="44">
        <f>+$C30*'10 - 2009'!BG30</f>
        <v>0</v>
      </c>
      <c r="AF30" s="44">
        <f>+$C30*'10 - 2009'!BH30</f>
        <v>0</v>
      </c>
      <c r="AG30" s="44">
        <f>+$C30*'10 - 2009'!BI30</f>
        <v>0</v>
      </c>
      <c r="AH30" s="44">
        <f>+$C30*'10 - 2009'!BJ30</f>
        <v>0</v>
      </c>
      <c r="AI30" s="2">
        <f t="shared" si="0"/>
        <v>5507797.078240741</v>
      </c>
      <c r="AJ30" s="2">
        <f>+'10 - 2009'!AE30/12</f>
        <v>5507797.078240741</v>
      </c>
      <c r="AK30" s="124">
        <f t="shared" si="1"/>
        <v>0</v>
      </c>
    </row>
    <row r="31" spans="1:37">
      <c r="A31" s="53">
        <v>30</v>
      </c>
      <c r="B31" s="44" t="str">
        <f>+'10 - 2009'!B31</f>
        <v>MEDICO S.S.O</v>
      </c>
      <c r="C31" s="44">
        <f>+'10 - 2009'!AE31/'10 - 2009'!BK31</f>
        <v>26161.804811921298</v>
      </c>
      <c r="D31" s="44">
        <f>+$C31*'10 - 2009'!AF31</f>
        <v>0</v>
      </c>
      <c r="E31" s="44">
        <f>+$C31*'10 - 2009'!AG31</f>
        <v>0</v>
      </c>
      <c r="F31" s="44">
        <f>+$C31*'10 - 2009'!AH31</f>
        <v>0</v>
      </c>
      <c r="G31" s="44">
        <f>+$C31*'10 - 2009'!AI31</f>
        <v>0</v>
      </c>
      <c r="H31" s="44">
        <f>+$C31*'10 - 2009'!AJ31</f>
        <v>0</v>
      </c>
      <c r="I31" s="44">
        <f>+$C31*'10 - 2009'!AK31</f>
        <v>4185888.7699074075</v>
      </c>
      <c r="J31" s="44">
        <f>+$C31*'10 - 2009'!AL31</f>
        <v>0</v>
      </c>
      <c r="K31" s="44">
        <f>+$C31*'10 - 2009'!AM31</f>
        <v>0</v>
      </c>
      <c r="L31" s="44">
        <f>+$C31*'10 - 2009'!AN31</f>
        <v>0</v>
      </c>
      <c r="M31" s="44">
        <f>+$C31*'10 - 2009'!AO31</f>
        <v>0</v>
      </c>
      <c r="N31" s="44">
        <f>+$C31*'10 - 2009'!AP31</f>
        <v>0</v>
      </c>
      <c r="O31" s="44">
        <f>+$C31*'10 - 2009'!AQ31</f>
        <v>0</v>
      </c>
      <c r="P31" s="44">
        <f>+$C31*'10 - 2009'!AR31</f>
        <v>0</v>
      </c>
      <c r="Q31" s="44">
        <f>+$C31*'10 - 2009'!AS31</f>
        <v>0</v>
      </c>
      <c r="R31" s="44">
        <f>+$C31*'10 - 2009'!AT31</f>
        <v>0</v>
      </c>
      <c r="S31" s="44">
        <f>+$C31*'10 - 2009'!AU31</f>
        <v>0</v>
      </c>
      <c r="T31" s="44">
        <f>+$C31*'10 - 2009'!AV31</f>
        <v>0</v>
      </c>
      <c r="U31" s="44">
        <f>+$C31*'10 - 2009'!AW31</f>
        <v>0</v>
      </c>
      <c r="V31" s="44">
        <f>+$C31*'10 - 2009'!AX31</f>
        <v>0</v>
      </c>
      <c r="W31" s="44">
        <f>+$C31*'10 - 2009'!AY31</f>
        <v>0</v>
      </c>
      <c r="X31" s="44">
        <f>+$C31*'10 - 2009'!AZ31</f>
        <v>0</v>
      </c>
      <c r="Y31" s="44">
        <f>+$C31*'10 - 2009'!BA31</f>
        <v>0</v>
      </c>
      <c r="Z31" s="44">
        <f>+$C31*'10 - 2009'!BB31</f>
        <v>0</v>
      </c>
      <c r="AA31" s="44">
        <f>+$C31*'10 - 2009'!BC31</f>
        <v>0</v>
      </c>
      <c r="AB31" s="44">
        <f>+$C31*'10 - 2009'!BD31</f>
        <v>0</v>
      </c>
      <c r="AC31" s="44">
        <f>+$C31*'10 - 2009'!BE31</f>
        <v>0</v>
      </c>
      <c r="AD31" s="44">
        <f>+$C31*'10 - 2009'!BF31</f>
        <v>0</v>
      </c>
      <c r="AE31" s="44">
        <f>+$C31*'10 - 2009'!BG31</f>
        <v>0</v>
      </c>
      <c r="AF31" s="44">
        <f>+$C31*'10 - 2009'!BH31</f>
        <v>0</v>
      </c>
      <c r="AG31" s="44">
        <f>+$C31*'10 - 2009'!BI31</f>
        <v>0</v>
      </c>
      <c r="AH31" s="44">
        <f>+$C31*'10 - 2009'!BJ31</f>
        <v>0</v>
      </c>
      <c r="AI31" s="2">
        <f t="shared" si="0"/>
        <v>4185888.7699074075</v>
      </c>
      <c r="AJ31" s="2">
        <f>+'10 - 2009'!AE31/12</f>
        <v>4185888.7699074075</v>
      </c>
      <c r="AK31" s="124">
        <f t="shared" si="1"/>
        <v>0</v>
      </c>
    </row>
    <row r="32" spans="1:37">
      <c r="A32" s="53">
        <v>31</v>
      </c>
      <c r="B32" s="44" t="str">
        <f>+'10 - 2009'!B32</f>
        <v>MEDICO S.S.O</v>
      </c>
      <c r="C32" s="44">
        <f>+'10 - 2009'!AE32/'10 - 2009'!BK32</f>
        <v>26161.804811921298</v>
      </c>
      <c r="D32" s="44">
        <f>+$C32*'10 - 2009'!AF32</f>
        <v>0</v>
      </c>
      <c r="E32" s="44">
        <f>+$C32*'10 - 2009'!AG32</f>
        <v>0</v>
      </c>
      <c r="F32" s="44">
        <f>+$C32*'10 - 2009'!AH32</f>
        <v>0</v>
      </c>
      <c r="G32" s="44">
        <f>+$C32*'10 - 2009'!AI32</f>
        <v>0</v>
      </c>
      <c r="H32" s="44">
        <f>+$C32*'10 - 2009'!AJ32</f>
        <v>0</v>
      </c>
      <c r="I32" s="44">
        <f>+$C32*'10 - 2009'!AK32</f>
        <v>4185888.7699074075</v>
      </c>
      <c r="J32" s="44">
        <f>+$C32*'10 - 2009'!AL32</f>
        <v>0</v>
      </c>
      <c r="K32" s="44">
        <f>+$C32*'10 - 2009'!AM32</f>
        <v>0</v>
      </c>
      <c r="L32" s="44">
        <f>+$C32*'10 - 2009'!AN32</f>
        <v>0</v>
      </c>
      <c r="M32" s="44">
        <f>+$C32*'10 - 2009'!AO32</f>
        <v>0</v>
      </c>
      <c r="N32" s="44">
        <f>+$C32*'10 - 2009'!AP32</f>
        <v>0</v>
      </c>
      <c r="O32" s="44">
        <f>+$C32*'10 - 2009'!AQ32</f>
        <v>0</v>
      </c>
      <c r="P32" s="44">
        <f>+$C32*'10 - 2009'!AR32</f>
        <v>0</v>
      </c>
      <c r="Q32" s="44">
        <f>+$C32*'10 - 2009'!AS32</f>
        <v>0</v>
      </c>
      <c r="R32" s="44">
        <f>+$C32*'10 - 2009'!AT32</f>
        <v>0</v>
      </c>
      <c r="S32" s="44">
        <f>+$C32*'10 - 2009'!AU32</f>
        <v>0</v>
      </c>
      <c r="T32" s="44">
        <f>+$C32*'10 - 2009'!AV32</f>
        <v>0</v>
      </c>
      <c r="U32" s="44">
        <f>+$C32*'10 - 2009'!AW32</f>
        <v>0</v>
      </c>
      <c r="V32" s="44">
        <f>+$C32*'10 - 2009'!AX32</f>
        <v>0</v>
      </c>
      <c r="W32" s="44">
        <f>+$C32*'10 - 2009'!AY32</f>
        <v>0</v>
      </c>
      <c r="X32" s="44">
        <f>+$C32*'10 - 2009'!AZ32</f>
        <v>0</v>
      </c>
      <c r="Y32" s="44">
        <f>+$C32*'10 - 2009'!BA32</f>
        <v>0</v>
      </c>
      <c r="Z32" s="44">
        <f>+$C32*'10 - 2009'!BB32</f>
        <v>0</v>
      </c>
      <c r="AA32" s="44">
        <f>+$C32*'10 - 2009'!BC32</f>
        <v>0</v>
      </c>
      <c r="AB32" s="44">
        <f>+$C32*'10 - 2009'!BD32</f>
        <v>0</v>
      </c>
      <c r="AC32" s="44">
        <f>+$C32*'10 - 2009'!BE32</f>
        <v>0</v>
      </c>
      <c r="AD32" s="44">
        <f>+$C32*'10 - 2009'!BF32</f>
        <v>0</v>
      </c>
      <c r="AE32" s="44">
        <f>+$C32*'10 - 2009'!BG32</f>
        <v>0</v>
      </c>
      <c r="AF32" s="44">
        <f>+$C32*'10 - 2009'!BH32</f>
        <v>0</v>
      </c>
      <c r="AG32" s="44">
        <f>+$C32*'10 - 2009'!BI32</f>
        <v>0</v>
      </c>
      <c r="AH32" s="44">
        <f>+$C32*'10 - 2009'!BJ32</f>
        <v>0</v>
      </c>
      <c r="AI32" s="2">
        <f t="shared" si="0"/>
        <v>4185888.7699074075</v>
      </c>
      <c r="AJ32" s="2">
        <f>+'10 - 2009'!AE32/12</f>
        <v>4185888.7699074075</v>
      </c>
      <c r="AK32" s="124">
        <f t="shared" si="1"/>
        <v>0</v>
      </c>
    </row>
    <row r="33" spans="1:37">
      <c r="A33" s="53">
        <v>32</v>
      </c>
      <c r="B33" s="44" t="str">
        <f>+'10 - 2009'!B33</f>
        <v>MEDICO S.S.O</v>
      </c>
      <c r="C33" s="44">
        <f>+'10 - 2009'!AE33/'10 - 2009'!BK33</f>
        <v>26161.804811921298</v>
      </c>
      <c r="D33" s="44">
        <f>+$C33*'10 - 2009'!AF33</f>
        <v>0</v>
      </c>
      <c r="E33" s="44">
        <f>+$C33*'10 - 2009'!AG33</f>
        <v>0</v>
      </c>
      <c r="F33" s="44">
        <f>+$C33*'10 - 2009'!AH33</f>
        <v>0</v>
      </c>
      <c r="G33" s="44">
        <f>+$C33*'10 - 2009'!AI33</f>
        <v>0</v>
      </c>
      <c r="H33" s="44">
        <f>+$C33*'10 - 2009'!AJ33</f>
        <v>4185888.7699074075</v>
      </c>
      <c r="I33" s="44">
        <f>+$C33*'10 - 2009'!AK33</f>
        <v>0</v>
      </c>
      <c r="J33" s="44">
        <f>+$C33*'10 - 2009'!AL33</f>
        <v>0</v>
      </c>
      <c r="K33" s="44">
        <f>+$C33*'10 - 2009'!AM33</f>
        <v>0</v>
      </c>
      <c r="L33" s="44">
        <f>+$C33*'10 - 2009'!AN33</f>
        <v>0</v>
      </c>
      <c r="M33" s="44">
        <f>+$C33*'10 - 2009'!AO33</f>
        <v>0</v>
      </c>
      <c r="N33" s="44">
        <f>+$C33*'10 - 2009'!AP33</f>
        <v>0</v>
      </c>
      <c r="O33" s="44">
        <f>+$C33*'10 - 2009'!AQ33</f>
        <v>0</v>
      </c>
      <c r="P33" s="44">
        <f>+$C33*'10 - 2009'!AR33</f>
        <v>0</v>
      </c>
      <c r="Q33" s="44">
        <f>+$C33*'10 - 2009'!AS33</f>
        <v>0</v>
      </c>
      <c r="R33" s="44">
        <f>+$C33*'10 - 2009'!AT33</f>
        <v>0</v>
      </c>
      <c r="S33" s="44">
        <f>+$C33*'10 - 2009'!AU33</f>
        <v>0</v>
      </c>
      <c r="T33" s="44">
        <f>+$C33*'10 - 2009'!AV33</f>
        <v>0</v>
      </c>
      <c r="U33" s="44">
        <f>+$C33*'10 - 2009'!AW33</f>
        <v>0</v>
      </c>
      <c r="V33" s="44">
        <f>+$C33*'10 - 2009'!AX33</f>
        <v>0</v>
      </c>
      <c r="W33" s="44">
        <f>+$C33*'10 - 2009'!AY33</f>
        <v>0</v>
      </c>
      <c r="X33" s="44">
        <f>+$C33*'10 - 2009'!AZ33</f>
        <v>0</v>
      </c>
      <c r="Y33" s="44">
        <f>+$C33*'10 - 2009'!BA33</f>
        <v>0</v>
      </c>
      <c r="Z33" s="44">
        <f>+$C33*'10 - 2009'!BB33</f>
        <v>0</v>
      </c>
      <c r="AA33" s="44">
        <f>+$C33*'10 - 2009'!BC33</f>
        <v>0</v>
      </c>
      <c r="AB33" s="44">
        <f>+$C33*'10 - 2009'!BD33</f>
        <v>0</v>
      </c>
      <c r="AC33" s="44">
        <f>+$C33*'10 - 2009'!BE33</f>
        <v>0</v>
      </c>
      <c r="AD33" s="44">
        <f>+$C33*'10 - 2009'!BF33</f>
        <v>0</v>
      </c>
      <c r="AE33" s="44">
        <f>+$C33*'10 - 2009'!BG33</f>
        <v>0</v>
      </c>
      <c r="AF33" s="44">
        <f>+$C33*'10 - 2009'!BH33</f>
        <v>0</v>
      </c>
      <c r="AG33" s="44">
        <f>+$C33*'10 - 2009'!BI33</f>
        <v>0</v>
      </c>
      <c r="AH33" s="44">
        <f>+$C33*'10 - 2009'!BJ33</f>
        <v>0</v>
      </c>
      <c r="AI33" s="2">
        <f t="shared" si="0"/>
        <v>4185888.7699074075</v>
      </c>
      <c r="AJ33" s="2">
        <f>+'10 - 2009'!AE33/12</f>
        <v>4185888.7699074075</v>
      </c>
      <c r="AK33" s="124">
        <f t="shared" si="1"/>
        <v>0</v>
      </c>
    </row>
    <row r="34" spans="1:37">
      <c r="A34" s="53">
        <v>33</v>
      </c>
      <c r="B34" s="44" t="str">
        <f>+'10 - 2009'!B34</f>
        <v>ODONTOLOGA S.S.O</v>
      </c>
      <c r="C34" s="44">
        <f>+'10 - 2009'!AE34/'10 - 2009'!BK34</f>
        <v>22153.095671296298</v>
      </c>
      <c r="D34" s="44">
        <f>+$C34*'10 - 2009'!AF34</f>
        <v>0</v>
      </c>
      <c r="E34" s="44">
        <f>+$C34*'10 - 2009'!AG34</f>
        <v>0</v>
      </c>
      <c r="F34" s="44">
        <f>+$C34*'10 - 2009'!AH34</f>
        <v>0</v>
      </c>
      <c r="G34" s="44">
        <f>+$C34*'10 - 2009'!AI34</f>
        <v>0</v>
      </c>
      <c r="H34" s="44">
        <f>+$C34*'10 - 2009'!AJ34</f>
        <v>3544495.3074074076</v>
      </c>
      <c r="I34" s="44">
        <f>+$C34*'10 - 2009'!AK34</f>
        <v>0</v>
      </c>
      <c r="J34" s="44">
        <f>+$C34*'10 - 2009'!AL34</f>
        <v>0</v>
      </c>
      <c r="K34" s="44">
        <f>+$C34*'10 - 2009'!AM34</f>
        <v>0</v>
      </c>
      <c r="L34" s="44">
        <f>+$C34*'10 - 2009'!AN34</f>
        <v>0</v>
      </c>
      <c r="M34" s="44">
        <f>+$C34*'10 - 2009'!AO34</f>
        <v>0</v>
      </c>
      <c r="N34" s="44">
        <f>+$C34*'10 - 2009'!AP34</f>
        <v>0</v>
      </c>
      <c r="O34" s="44">
        <f>+$C34*'10 - 2009'!AQ34</f>
        <v>0</v>
      </c>
      <c r="P34" s="44">
        <f>+$C34*'10 - 2009'!AR34</f>
        <v>0</v>
      </c>
      <c r="Q34" s="44">
        <f>+$C34*'10 - 2009'!AS34</f>
        <v>0</v>
      </c>
      <c r="R34" s="44">
        <f>+$C34*'10 - 2009'!AT34</f>
        <v>0</v>
      </c>
      <c r="S34" s="44">
        <f>+$C34*'10 - 2009'!AU34</f>
        <v>0</v>
      </c>
      <c r="T34" s="44">
        <f>+$C34*'10 - 2009'!AV34</f>
        <v>0</v>
      </c>
      <c r="U34" s="44">
        <f>+$C34*'10 - 2009'!AW34</f>
        <v>0</v>
      </c>
      <c r="V34" s="44">
        <f>+$C34*'10 - 2009'!AX34</f>
        <v>0</v>
      </c>
      <c r="W34" s="44">
        <f>+$C34*'10 - 2009'!AY34</f>
        <v>0</v>
      </c>
      <c r="X34" s="44">
        <f>+$C34*'10 - 2009'!AZ34</f>
        <v>0</v>
      </c>
      <c r="Y34" s="44">
        <f>+$C34*'10 - 2009'!BA34</f>
        <v>0</v>
      </c>
      <c r="Z34" s="44">
        <f>+$C34*'10 - 2009'!BB34</f>
        <v>0</v>
      </c>
      <c r="AA34" s="44">
        <f>+$C34*'10 - 2009'!BC34</f>
        <v>0</v>
      </c>
      <c r="AB34" s="44">
        <f>+$C34*'10 - 2009'!BD34</f>
        <v>0</v>
      </c>
      <c r="AC34" s="44">
        <f>+$C34*'10 - 2009'!BE34</f>
        <v>0</v>
      </c>
      <c r="AD34" s="44">
        <f>+$C34*'10 - 2009'!BF34</f>
        <v>0</v>
      </c>
      <c r="AE34" s="44">
        <f>+$C34*'10 - 2009'!BG34</f>
        <v>0</v>
      </c>
      <c r="AF34" s="44">
        <f>+$C34*'10 - 2009'!BH34</f>
        <v>0</v>
      </c>
      <c r="AG34" s="44">
        <f>+$C34*'10 - 2009'!BI34</f>
        <v>0</v>
      </c>
      <c r="AH34" s="44">
        <f>+$C34*'10 - 2009'!BJ34</f>
        <v>0</v>
      </c>
      <c r="AI34" s="2">
        <f t="shared" si="0"/>
        <v>3544495.3074074076</v>
      </c>
      <c r="AJ34" s="2">
        <f>+'10 - 2009'!AE34/12</f>
        <v>3544495.3074074076</v>
      </c>
      <c r="AK34" s="124">
        <f t="shared" si="1"/>
        <v>0</v>
      </c>
    </row>
    <row r="35" spans="1:37">
      <c r="A35" s="53">
        <v>34</v>
      </c>
      <c r="B35" s="44" t="str">
        <f>+'10 - 2009'!B35</f>
        <v>ODONTOLOGA S.S.O</v>
      </c>
      <c r="C35" s="44">
        <f>+'10 - 2009'!AE35/'10 - 2009'!BK35</f>
        <v>22101.567546296297</v>
      </c>
      <c r="D35" s="44">
        <f>+$C35*'10 - 2009'!AF35</f>
        <v>0</v>
      </c>
      <c r="E35" s="44">
        <f>+$C35*'10 - 2009'!AG35</f>
        <v>0</v>
      </c>
      <c r="F35" s="44">
        <f>+$C35*'10 - 2009'!AH35</f>
        <v>0</v>
      </c>
      <c r="G35" s="44">
        <f>+$C35*'10 - 2009'!AI35</f>
        <v>0</v>
      </c>
      <c r="H35" s="44">
        <f>+$C35*'10 - 2009'!AJ35</f>
        <v>3536250.8074074076</v>
      </c>
      <c r="I35" s="44">
        <f>+$C35*'10 - 2009'!AK35</f>
        <v>0</v>
      </c>
      <c r="J35" s="44">
        <f>+$C35*'10 - 2009'!AL35</f>
        <v>0</v>
      </c>
      <c r="K35" s="44">
        <f>+$C35*'10 - 2009'!AM35</f>
        <v>0</v>
      </c>
      <c r="L35" s="44">
        <f>+$C35*'10 - 2009'!AN35</f>
        <v>0</v>
      </c>
      <c r="M35" s="44">
        <f>+$C35*'10 - 2009'!AO35</f>
        <v>0</v>
      </c>
      <c r="N35" s="44">
        <f>+$C35*'10 - 2009'!AP35</f>
        <v>0</v>
      </c>
      <c r="O35" s="44">
        <f>+$C35*'10 - 2009'!AQ35</f>
        <v>0</v>
      </c>
      <c r="P35" s="44">
        <f>+$C35*'10 - 2009'!AR35</f>
        <v>0</v>
      </c>
      <c r="Q35" s="44">
        <f>+$C35*'10 - 2009'!AS35</f>
        <v>0</v>
      </c>
      <c r="R35" s="44">
        <f>+$C35*'10 - 2009'!AT35</f>
        <v>0</v>
      </c>
      <c r="S35" s="44">
        <f>+$C35*'10 - 2009'!AU35</f>
        <v>0</v>
      </c>
      <c r="T35" s="44">
        <f>+$C35*'10 - 2009'!AV35</f>
        <v>0</v>
      </c>
      <c r="U35" s="44">
        <f>+$C35*'10 - 2009'!AW35</f>
        <v>0</v>
      </c>
      <c r="V35" s="44">
        <f>+$C35*'10 - 2009'!AX35</f>
        <v>0</v>
      </c>
      <c r="W35" s="44">
        <f>+$C35*'10 - 2009'!AY35</f>
        <v>0</v>
      </c>
      <c r="X35" s="44">
        <f>+$C35*'10 - 2009'!AZ35</f>
        <v>0</v>
      </c>
      <c r="Y35" s="44">
        <f>+$C35*'10 - 2009'!BA35</f>
        <v>0</v>
      </c>
      <c r="Z35" s="44">
        <f>+$C35*'10 - 2009'!BB35</f>
        <v>0</v>
      </c>
      <c r="AA35" s="44">
        <f>+$C35*'10 - 2009'!BC35</f>
        <v>0</v>
      </c>
      <c r="AB35" s="44">
        <f>+$C35*'10 - 2009'!BD35</f>
        <v>0</v>
      </c>
      <c r="AC35" s="44">
        <f>+$C35*'10 - 2009'!BE35</f>
        <v>0</v>
      </c>
      <c r="AD35" s="44">
        <f>+$C35*'10 - 2009'!BF35</f>
        <v>0</v>
      </c>
      <c r="AE35" s="44">
        <f>+$C35*'10 - 2009'!BG35</f>
        <v>0</v>
      </c>
      <c r="AF35" s="44">
        <f>+$C35*'10 - 2009'!BH35</f>
        <v>0</v>
      </c>
      <c r="AG35" s="44">
        <f>+$C35*'10 - 2009'!BI35</f>
        <v>0</v>
      </c>
      <c r="AH35" s="44">
        <f>+$C35*'10 - 2009'!BJ35</f>
        <v>0</v>
      </c>
      <c r="AI35" s="2">
        <f t="shared" si="0"/>
        <v>3536250.8074074076</v>
      </c>
      <c r="AJ35" s="2">
        <f>+'10 - 2009'!AE35/12</f>
        <v>3536250.8074074076</v>
      </c>
      <c r="AK35" s="124">
        <f t="shared" si="1"/>
        <v>0</v>
      </c>
    </row>
    <row r="36" spans="1:37">
      <c r="A36" s="53">
        <v>36</v>
      </c>
      <c r="B36" s="44" t="str">
        <f>+'10 - 2009'!B36</f>
        <v>TECNICO DE SANEAMIENTO</v>
      </c>
      <c r="C36" s="44">
        <f>+'10 - 2009'!AE36/'10 - 2009'!BK36</f>
        <v>17754.905812757199</v>
      </c>
      <c r="D36" s="44">
        <f>+$C36*'10 - 2009'!AF36</f>
        <v>0</v>
      </c>
      <c r="E36" s="44">
        <f>+$C36*'10 - 2009'!AG36</f>
        <v>0</v>
      </c>
      <c r="F36" s="44">
        <f>+$C36*'10 - 2009'!AH36</f>
        <v>0</v>
      </c>
      <c r="G36" s="44">
        <f>+$C36*'10 - 2009'!AI36</f>
        <v>0</v>
      </c>
      <c r="H36" s="44">
        <f>+$C36*'10 - 2009'!AJ36</f>
        <v>0</v>
      </c>
      <c r="I36" s="44">
        <f>+$C36*'10 - 2009'!AK36</f>
        <v>0</v>
      </c>
      <c r="J36" s="44">
        <f>+$C36*'10 - 2009'!AL36</f>
        <v>0</v>
      </c>
      <c r="K36" s="44">
        <f>+$C36*'10 - 2009'!AM36</f>
        <v>0</v>
      </c>
      <c r="L36" s="44">
        <f>+$C36*'10 - 2009'!AN36</f>
        <v>0</v>
      </c>
      <c r="M36" s="44">
        <f>+$C36*'10 - 2009'!AO36</f>
        <v>0</v>
      </c>
      <c r="N36" s="44">
        <f>+$C36*'10 - 2009'!AP36</f>
        <v>0</v>
      </c>
      <c r="O36" s="44">
        <f>+$C36*'10 - 2009'!AQ36</f>
        <v>0</v>
      </c>
      <c r="P36" s="44">
        <f>+$C36*'10 - 2009'!AR36</f>
        <v>0</v>
      </c>
      <c r="Q36" s="44">
        <f>+$C36*'10 - 2009'!AS36</f>
        <v>0</v>
      </c>
      <c r="R36" s="44">
        <f>+$C36*'10 - 2009'!AT36</f>
        <v>0</v>
      </c>
      <c r="S36" s="44">
        <f>+$C36*'10 - 2009'!AU36</f>
        <v>0</v>
      </c>
      <c r="T36" s="44">
        <f>+$C36*'10 - 2009'!AV36</f>
        <v>0</v>
      </c>
      <c r="U36" s="44">
        <f>+$C36*'10 - 2009'!AW36</f>
        <v>0</v>
      </c>
      <c r="V36" s="44">
        <f>+$C36*'10 - 2009'!AX36</f>
        <v>0</v>
      </c>
      <c r="W36" s="44">
        <f>+$C36*'10 - 2009'!AY36</f>
        <v>0</v>
      </c>
      <c r="X36" s="44">
        <f>+$C36*'10 - 2009'!AZ36</f>
        <v>0</v>
      </c>
      <c r="Y36" s="44">
        <f>+$C36*'10 - 2009'!BA36</f>
        <v>0</v>
      </c>
      <c r="Z36" s="44">
        <f>+$C36*'10 - 2009'!BB36</f>
        <v>0</v>
      </c>
      <c r="AA36" s="44">
        <f>+$C36*'10 - 2009'!BC36</f>
        <v>0</v>
      </c>
      <c r="AB36" s="44">
        <f>+$C36*'10 - 2009'!BD36</f>
        <v>0</v>
      </c>
      <c r="AC36" s="44">
        <f>+$C36*'10 - 2009'!BE36</f>
        <v>0</v>
      </c>
      <c r="AD36" s="44">
        <f>+$C36*'10 - 2009'!BF36</f>
        <v>0</v>
      </c>
      <c r="AE36" s="44">
        <f>+$C36*'10 - 2009'!BG36</f>
        <v>0</v>
      </c>
      <c r="AF36" s="44">
        <f>+$C36*'10 - 2009'!BH36</f>
        <v>0</v>
      </c>
      <c r="AG36" s="44">
        <f>+$C36*'10 - 2009'!BI36</f>
        <v>0</v>
      </c>
      <c r="AH36" s="44">
        <f>+$C36*'10 - 2009'!BJ36</f>
        <v>3195883.0462962957</v>
      </c>
      <c r="AI36" s="2">
        <f t="shared" si="0"/>
        <v>3195883.0462962957</v>
      </c>
      <c r="AJ36" s="2">
        <f>+'10 - 2009'!AE36/12</f>
        <v>3195883.0462962962</v>
      </c>
      <c r="AK36" s="124">
        <f t="shared" si="1"/>
        <v>0</v>
      </c>
    </row>
    <row r="37" spans="1:37" ht="15" thickBot="1">
      <c r="A37" s="53">
        <v>37</v>
      </c>
      <c r="B37" s="44" t="str">
        <f>+'10 - 2009'!B37</f>
        <v>TECNICO DE SANEAMIENTO</v>
      </c>
      <c r="C37" s="44">
        <f>+'10 - 2009'!AE37/'10 - 2009'!BK37</f>
        <v>17753.517849794236</v>
      </c>
      <c r="D37" s="44">
        <f>+$C37*'10 - 2009'!AF37</f>
        <v>0</v>
      </c>
      <c r="E37" s="44">
        <f>+$C37*'10 - 2009'!AG37</f>
        <v>0</v>
      </c>
      <c r="F37" s="44">
        <f>+$C37*'10 - 2009'!AH37</f>
        <v>0</v>
      </c>
      <c r="G37" s="44">
        <f>+$C37*'10 - 2009'!AI37</f>
        <v>0</v>
      </c>
      <c r="H37" s="44">
        <f>+$C37*'10 - 2009'!AJ37</f>
        <v>0</v>
      </c>
      <c r="I37" s="44">
        <f>+$C37*'10 - 2009'!AK37</f>
        <v>0</v>
      </c>
      <c r="J37" s="44">
        <f>+$C37*'10 - 2009'!AL37</f>
        <v>0</v>
      </c>
      <c r="K37" s="44">
        <f>+$C37*'10 - 2009'!AM37</f>
        <v>0</v>
      </c>
      <c r="L37" s="44">
        <f>+$C37*'10 - 2009'!AN37</f>
        <v>0</v>
      </c>
      <c r="M37" s="44">
        <f>+$C37*'10 - 2009'!AO37</f>
        <v>0</v>
      </c>
      <c r="N37" s="44">
        <f>+$C37*'10 - 2009'!AP37</f>
        <v>0</v>
      </c>
      <c r="O37" s="44">
        <f>+$C37*'10 - 2009'!AQ37</f>
        <v>0</v>
      </c>
      <c r="P37" s="44">
        <f>+$C37*'10 - 2009'!AR37</f>
        <v>0</v>
      </c>
      <c r="Q37" s="44">
        <f>+$C37*'10 - 2009'!AS37</f>
        <v>0</v>
      </c>
      <c r="R37" s="44">
        <f>+$C37*'10 - 2009'!AT37</f>
        <v>0</v>
      </c>
      <c r="S37" s="44">
        <f>+$C37*'10 - 2009'!AU37</f>
        <v>0</v>
      </c>
      <c r="T37" s="44">
        <f>+$C37*'10 - 2009'!AV37</f>
        <v>0</v>
      </c>
      <c r="U37" s="44">
        <f>+$C37*'10 - 2009'!AW37</f>
        <v>0</v>
      </c>
      <c r="V37" s="44">
        <f>+$C37*'10 - 2009'!AX37</f>
        <v>0</v>
      </c>
      <c r="W37" s="44">
        <f>+$C37*'10 - 2009'!AY37</f>
        <v>0</v>
      </c>
      <c r="X37" s="44">
        <f>+$C37*'10 - 2009'!AZ37</f>
        <v>0</v>
      </c>
      <c r="Y37" s="44">
        <f>+$C37*'10 - 2009'!BA37</f>
        <v>0</v>
      </c>
      <c r="Z37" s="44">
        <f>+$C37*'10 - 2009'!BB37</f>
        <v>0</v>
      </c>
      <c r="AA37" s="44">
        <f>+$C37*'10 - 2009'!BC37</f>
        <v>0</v>
      </c>
      <c r="AB37" s="44">
        <f>+$C37*'10 - 2009'!BD37</f>
        <v>0</v>
      </c>
      <c r="AC37" s="44">
        <f>+$C37*'10 - 2009'!BE37</f>
        <v>0</v>
      </c>
      <c r="AD37" s="44">
        <f>+$C37*'10 - 2009'!BF37</f>
        <v>0</v>
      </c>
      <c r="AE37" s="44">
        <f>+$C37*'10 - 2009'!BG37</f>
        <v>0</v>
      </c>
      <c r="AF37" s="44">
        <f>+$C37*'10 - 2009'!BH37</f>
        <v>0</v>
      </c>
      <c r="AG37" s="44">
        <f>+$C37*'10 - 2009'!BI37</f>
        <v>0</v>
      </c>
      <c r="AH37" s="44">
        <f>+$C37*'10 - 2009'!BJ37</f>
        <v>3195633.2129629627</v>
      </c>
      <c r="AI37" s="2">
        <f t="shared" si="0"/>
        <v>3195633.2129629627</v>
      </c>
      <c r="AJ37" s="2">
        <f>+'10 - 2009'!AE37/12</f>
        <v>3195633.2129629627</v>
      </c>
      <c r="AK37" s="124">
        <f t="shared" si="1"/>
        <v>0</v>
      </c>
    </row>
    <row r="38" spans="1:37" ht="15" thickBot="1">
      <c r="B38" s="202" t="s">
        <v>104</v>
      </c>
      <c r="C38" s="203"/>
      <c r="D38" s="45">
        <f t="shared" ref="D38:AI38" si="2">SUM(D8:D37)</f>
        <v>14642012.629783949</v>
      </c>
      <c r="E38" s="45">
        <f t="shared" si="2"/>
        <v>1331092.0572530865</v>
      </c>
      <c r="F38" s="45">
        <f t="shared" si="2"/>
        <v>18311195.12240741</v>
      </c>
      <c r="G38" s="45">
        <f t="shared" si="2"/>
        <v>0</v>
      </c>
      <c r="H38" s="45">
        <f t="shared" si="2"/>
        <v>13885592.618981481</v>
      </c>
      <c r="I38" s="45">
        <f t="shared" si="2"/>
        <v>29875921.019166667</v>
      </c>
      <c r="J38" s="45">
        <f t="shared" si="2"/>
        <v>0</v>
      </c>
      <c r="K38" s="45">
        <f t="shared" si="2"/>
        <v>6488256.9480092591</v>
      </c>
      <c r="L38" s="45">
        <f t="shared" si="2"/>
        <v>0</v>
      </c>
      <c r="M38" s="45">
        <f t="shared" si="2"/>
        <v>0</v>
      </c>
      <c r="N38" s="45">
        <f t="shared" si="2"/>
        <v>0</v>
      </c>
      <c r="O38" s="45">
        <f t="shared" si="2"/>
        <v>0</v>
      </c>
      <c r="P38" s="45">
        <f t="shared" si="2"/>
        <v>0</v>
      </c>
      <c r="Q38" s="45">
        <f t="shared" si="2"/>
        <v>0</v>
      </c>
      <c r="R38" s="45">
        <f t="shared" si="2"/>
        <v>0</v>
      </c>
      <c r="S38" s="45">
        <f t="shared" si="2"/>
        <v>0</v>
      </c>
      <c r="T38" s="45">
        <f t="shared" si="2"/>
        <v>2799104.409722222</v>
      </c>
      <c r="U38" s="45">
        <f t="shared" si="2"/>
        <v>0</v>
      </c>
      <c r="V38" s="45">
        <f t="shared" si="2"/>
        <v>0</v>
      </c>
      <c r="W38" s="45">
        <f t="shared" si="2"/>
        <v>0</v>
      </c>
      <c r="X38" s="45">
        <f t="shared" si="2"/>
        <v>0</v>
      </c>
      <c r="Y38" s="45">
        <f t="shared" si="2"/>
        <v>0</v>
      </c>
      <c r="Z38" s="45">
        <f t="shared" si="2"/>
        <v>0</v>
      </c>
      <c r="AA38" s="45">
        <f t="shared" si="2"/>
        <v>0</v>
      </c>
      <c r="AB38" s="45">
        <f t="shared" si="2"/>
        <v>0</v>
      </c>
      <c r="AC38" s="45">
        <f t="shared" si="2"/>
        <v>0</v>
      </c>
      <c r="AD38" s="45">
        <f t="shared" si="2"/>
        <v>0</v>
      </c>
      <c r="AE38" s="45">
        <f t="shared" si="2"/>
        <v>0</v>
      </c>
      <c r="AF38" s="45">
        <f t="shared" si="2"/>
        <v>0</v>
      </c>
      <c r="AG38" s="45">
        <f t="shared" si="2"/>
        <v>0</v>
      </c>
      <c r="AH38" s="45">
        <f t="shared" si="2"/>
        <v>12792512.393240742</v>
      </c>
      <c r="AI38" s="124">
        <f t="shared" si="2"/>
        <v>100125687.19856486</v>
      </c>
    </row>
    <row r="39" spans="1:37" ht="15" thickBot="1">
      <c r="B39" s="202" t="s">
        <v>105</v>
      </c>
      <c r="C39" s="203"/>
      <c r="D39" s="45">
        <f>+D38*12</f>
        <v>175704151.55740738</v>
      </c>
      <c r="E39" s="45">
        <f t="shared" ref="E39:AH39" si="3">+E38*12</f>
        <v>15973104.687037038</v>
      </c>
      <c r="F39" s="45">
        <f t="shared" si="3"/>
        <v>219734341.46888894</v>
      </c>
      <c r="G39" s="45">
        <f t="shared" si="3"/>
        <v>0</v>
      </c>
      <c r="H39" s="45">
        <f t="shared" si="3"/>
        <v>166627111.42777777</v>
      </c>
      <c r="I39" s="45">
        <f t="shared" si="3"/>
        <v>358511052.23000002</v>
      </c>
      <c r="J39" s="45">
        <f t="shared" si="3"/>
        <v>0</v>
      </c>
      <c r="K39" s="45">
        <f t="shared" si="3"/>
        <v>77859083.376111105</v>
      </c>
      <c r="L39" s="45">
        <f t="shared" si="3"/>
        <v>0</v>
      </c>
      <c r="M39" s="45">
        <f t="shared" si="3"/>
        <v>0</v>
      </c>
      <c r="N39" s="45">
        <f t="shared" si="3"/>
        <v>0</v>
      </c>
      <c r="O39" s="45">
        <f t="shared" si="3"/>
        <v>0</v>
      </c>
      <c r="P39" s="45">
        <f t="shared" si="3"/>
        <v>0</v>
      </c>
      <c r="Q39" s="45">
        <f t="shared" si="3"/>
        <v>0</v>
      </c>
      <c r="R39" s="45">
        <f t="shared" si="3"/>
        <v>0</v>
      </c>
      <c r="S39" s="45">
        <f t="shared" si="3"/>
        <v>0</v>
      </c>
      <c r="T39" s="45">
        <f t="shared" si="3"/>
        <v>33589252.916666664</v>
      </c>
      <c r="U39" s="45">
        <f t="shared" si="3"/>
        <v>0</v>
      </c>
      <c r="V39" s="45">
        <f t="shared" si="3"/>
        <v>0</v>
      </c>
      <c r="W39" s="45">
        <f t="shared" si="3"/>
        <v>0</v>
      </c>
      <c r="X39" s="45">
        <f t="shared" si="3"/>
        <v>0</v>
      </c>
      <c r="Y39" s="45">
        <f t="shared" si="3"/>
        <v>0</v>
      </c>
      <c r="Z39" s="45">
        <f t="shared" si="3"/>
        <v>0</v>
      </c>
      <c r="AA39" s="45">
        <f t="shared" si="3"/>
        <v>0</v>
      </c>
      <c r="AB39" s="45">
        <f t="shared" si="3"/>
        <v>0</v>
      </c>
      <c r="AC39" s="45">
        <f t="shared" si="3"/>
        <v>0</v>
      </c>
      <c r="AD39" s="45">
        <f t="shared" si="3"/>
        <v>0</v>
      </c>
      <c r="AE39" s="45">
        <f t="shared" si="3"/>
        <v>0</v>
      </c>
      <c r="AF39" s="45">
        <f t="shared" si="3"/>
        <v>0</v>
      </c>
      <c r="AG39" s="45">
        <f t="shared" si="3"/>
        <v>0</v>
      </c>
      <c r="AH39" s="45">
        <f t="shared" si="3"/>
        <v>153510148.71888891</v>
      </c>
      <c r="AJ39" s="2">
        <f>SUM(D39:AH39)</f>
        <v>1201508246.3827779</v>
      </c>
    </row>
    <row r="41" spans="1:37">
      <c r="B41" s="55" t="s">
        <v>129</v>
      </c>
      <c r="C41" s="56">
        <v>1.0962745098039215</v>
      </c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</row>
    <row r="42" spans="1:37">
      <c r="B42" s="57" t="s">
        <v>127</v>
      </c>
      <c r="C42" s="58"/>
      <c r="D42" s="123">
        <f>+$C$41*D39</f>
        <v>192619982.6191107</v>
      </c>
      <c r="E42" s="123">
        <f t="shared" ref="E42:AH42" si="4">+$C$41*E39</f>
        <v>17510907.510828249</v>
      </c>
      <c r="F42" s="123">
        <f t="shared" si="4"/>
        <v>240889157.48089373</v>
      </c>
      <c r="G42" s="123">
        <f t="shared" si="4"/>
        <v>0</v>
      </c>
      <c r="H42" s="123">
        <f t="shared" si="4"/>
        <v>182669054.90053049</v>
      </c>
      <c r="I42" s="123">
        <f t="shared" si="4"/>
        <v>393026528.04273134</v>
      </c>
      <c r="J42" s="123">
        <f t="shared" si="4"/>
        <v>0</v>
      </c>
      <c r="K42" s="123">
        <f t="shared" si="4"/>
        <v>85354928.461928859</v>
      </c>
      <c r="L42" s="57">
        <f t="shared" si="4"/>
        <v>0</v>
      </c>
      <c r="M42" s="57">
        <f t="shared" si="4"/>
        <v>0</v>
      </c>
      <c r="N42" s="57">
        <f t="shared" si="4"/>
        <v>0</v>
      </c>
      <c r="O42" s="57">
        <f t="shared" si="4"/>
        <v>0</v>
      </c>
      <c r="P42" s="57">
        <f t="shared" si="4"/>
        <v>0</v>
      </c>
      <c r="Q42" s="57">
        <f t="shared" si="4"/>
        <v>0</v>
      </c>
      <c r="R42" s="57">
        <f t="shared" si="4"/>
        <v>0</v>
      </c>
      <c r="S42" s="57">
        <f t="shared" si="4"/>
        <v>0</v>
      </c>
      <c r="T42" s="57">
        <f t="shared" si="4"/>
        <v>36823041.775898688</v>
      </c>
      <c r="U42" s="57">
        <f t="shared" si="4"/>
        <v>0</v>
      </c>
      <c r="V42" s="57">
        <f t="shared" si="4"/>
        <v>0</v>
      </c>
      <c r="W42" s="57">
        <f t="shared" si="4"/>
        <v>0</v>
      </c>
      <c r="X42" s="57">
        <f t="shared" si="4"/>
        <v>0</v>
      </c>
      <c r="Y42" s="57">
        <f t="shared" si="4"/>
        <v>0</v>
      </c>
      <c r="Z42" s="57">
        <f t="shared" si="4"/>
        <v>0</v>
      </c>
      <c r="AA42" s="57">
        <f t="shared" si="4"/>
        <v>0</v>
      </c>
      <c r="AB42" s="57">
        <f t="shared" si="4"/>
        <v>0</v>
      </c>
      <c r="AC42" s="57">
        <f t="shared" si="4"/>
        <v>0</v>
      </c>
      <c r="AD42" s="57">
        <f t="shared" si="4"/>
        <v>0</v>
      </c>
      <c r="AE42" s="57">
        <f t="shared" si="4"/>
        <v>0</v>
      </c>
      <c r="AF42" s="57">
        <f t="shared" si="4"/>
        <v>0</v>
      </c>
      <c r="AG42" s="57">
        <f t="shared" si="4"/>
        <v>0</v>
      </c>
      <c r="AH42" s="123">
        <f t="shared" si="4"/>
        <v>168289263.03672701</v>
      </c>
    </row>
    <row r="44" spans="1:37">
      <c r="C44" s="124"/>
    </row>
  </sheetData>
  <mergeCells count="10">
    <mergeCell ref="B38:C38"/>
    <mergeCell ref="B39:C39"/>
    <mergeCell ref="D5:E5"/>
    <mergeCell ref="AF5:AH5"/>
    <mergeCell ref="D4:AH4"/>
    <mergeCell ref="K5:Q5"/>
    <mergeCell ref="R5:S5"/>
    <mergeCell ref="T5:W5"/>
    <mergeCell ref="X5:AE5"/>
    <mergeCell ref="F5:J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BK32"/>
  <sheetViews>
    <sheetView topLeftCell="A4" zoomScale="110" zoomScaleNormal="110" workbookViewId="0">
      <pane xSplit="31" ySplit="4" topLeftCell="BI14" activePane="bottomRight" state="frozen"/>
      <selection activeCell="A4" sqref="A4"/>
      <selection pane="topRight" activeCell="AF4" sqref="AF4"/>
      <selection pane="bottomLeft" activeCell="A8" sqref="A8"/>
      <selection pane="bottomRight" activeCell="BM4" sqref="BM1:BM1048576"/>
    </sheetView>
  </sheetViews>
  <sheetFormatPr baseColWidth="10" defaultColWidth="11.44140625" defaultRowHeight="14.4" outlineLevelCol="1"/>
  <cols>
    <col min="1" max="1" width="6.109375" style="2" customWidth="1"/>
    <col min="2" max="2" width="35" style="2" customWidth="1"/>
    <col min="3" max="3" width="24" style="2" hidden="1" customWidth="1" outlineLevel="1"/>
    <col min="4" max="4" width="30.88671875" style="2" hidden="1" customWidth="1" outlineLevel="1"/>
    <col min="5" max="5" width="14.5546875" style="2" hidden="1" customWidth="1" outlineLevel="1"/>
    <col min="6" max="6" width="12.5546875" style="2" hidden="1" customWidth="1" outlineLevel="1"/>
    <col min="7" max="7" width="13.44140625" style="2" hidden="1" customWidth="1" outlineLevel="1"/>
    <col min="8" max="8" width="15.33203125" style="2" hidden="1" customWidth="1" outlineLevel="1"/>
    <col min="9" max="9" width="12.88671875" style="2" hidden="1" customWidth="1" outlineLevel="1"/>
    <col min="10" max="10" width="14" style="2" hidden="1" customWidth="1" outlineLevel="1"/>
    <col min="11" max="12" width="12.33203125" style="2" hidden="1" customWidth="1" outlineLevel="1"/>
    <col min="13" max="13" width="12.6640625" style="2" hidden="1" customWidth="1" outlineLevel="1"/>
    <col min="14" max="14" width="13.88671875" style="2" hidden="1" customWidth="1" outlineLevel="1"/>
    <col min="15" max="15" width="12" style="2" hidden="1" customWidth="1" outlineLevel="1"/>
    <col min="16" max="16" width="13.109375" style="2" hidden="1" customWidth="1" outlineLevel="1"/>
    <col min="17" max="18" width="13.5546875" style="2" hidden="1" customWidth="1" outlineLevel="1"/>
    <col min="19" max="19" width="14" style="2" hidden="1" customWidth="1" outlineLevel="1"/>
    <col min="20" max="20" width="12.44140625" style="2" hidden="1" customWidth="1" outlineLevel="1"/>
    <col min="21" max="22" width="14.44140625" style="2" hidden="1" customWidth="1" outlineLevel="1"/>
    <col min="23" max="23" width="11" style="2" hidden="1" customWidth="1" outlineLevel="1"/>
    <col min="24" max="24" width="12.109375" style="2" hidden="1" customWidth="1" outlineLevel="1"/>
    <col min="25" max="26" width="11.33203125" style="2" hidden="1" customWidth="1" outlineLevel="1"/>
    <col min="27" max="27" width="13.44140625" style="2" hidden="1" customWidth="1" outlineLevel="1"/>
    <col min="28" max="28" width="11.44140625" style="2" hidden="1" customWidth="1" outlineLevel="1"/>
    <col min="29" max="29" width="12.88671875" style="2" hidden="1" customWidth="1" outlineLevel="1"/>
    <col min="30" max="30" width="3.5546875" style="2" hidden="1" customWidth="1" outlineLevel="1"/>
    <col min="31" max="31" width="14.44140625" style="2" customWidth="1" collapsed="1"/>
    <col min="32" max="32" width="16.44140625" style="2" customWidth="1"/>
    <col min="33" max="33" width="11.5546875" style="2" bestFit="1" customWidth="1"/>
    <col min="34" max="34" width="13.44140625" style="2" customWidth="1"/>
    <col min="35" max="50" width="11.44140625" style="2"/>
    <col min="51" max="51" width="14.109375" style="2" customWidth="1"/>
    <col min="52" max="58" width="11.44140625" style="2"/>
    <col min="59" max="59" width="14.109375" style="2" customWidth="1"/>
    <col min="60" max="62" width="11.44140625" style="2"/>
    <col min="63" max="63" width="15.5546875" style="2" customWidth="1"/>
    <col min="64" max="16384" width="11.44140625" style="2"/>
  </cols>
  <sheetData>
    <row r="1" spans="1:63">
      <c r="B1" s="1"/>
      <c r="C1" s="1"/>
      <c r="F1" s="59"/>
      <c r="G1" s="60"/>
      <c r="H1" s="60"/>
      <c r="I1" s="60"/>
      <c r="J1" s="60"/>
      <c r="K1" s="61"/>
      <c r="L1" s="61"/>
      <c r="M1" s="61"/>
      <c r="N1" s="61"/>
      <c r="O1" s="61"/>
      <c r="P1" s="61"/>
      <c r="Q1" s="61"/>
    </row>
    <row r="2" spans="1:63">
      <c r="F2" s="59"/>
      <c r="G2" s="60"/>
      <c r="H2" s="60"/>
      <c r="I2" s="60"/>
      <c r="J2" s="60"/>
      <c r="K2" s="61"/>
      <c r="L2" s="61"/>
      <c r="M2" s="61"/>
      <c r="N2" s="61"/>
      <c r="O2" s="61"/>
      <c r="P2" s="61"/>
      <c r="Q2" s="61"/>
    </row>
    <row r="3" spans="1:63">
      <c r="F3" s="59"/>
      <c r="G3" s="60"/>
      <c r="H3" s="60"/>
      <c r="I3" s="60"/>
      <c r="J3" s="60"/>
      <c r="K3" s="61"/>
      <c r="L3" s="61"/>
      <c r="M3" s="61"/>
      <c r="N3" s="61"/>
      <c r="O3" s="61"/>
      <c r="P3" s="61"/>
      <c r="Q3" s="61"/>
    </row>
    <row r="4" spans="1:63" ht="15" thickBot="1">
      <c r="B4" s="3" t="s">
        <v>116</v>
      </c>
    </row>
    <row r="5" spans="1:63" ht="15" thickBot="1">
      <c r="B5" s="188" t="s">
        <v>109</v>
      </c>
      <c r="C5" s="189"/>
      <c r="D5" s="189"/>
      <c r="E5" s="189"/>
      <c r="F5" s="189"/>
      <c r="G5" s="189"/>
      <c r="H5" s="189"/>
      <c r="I5" s="189"/>
      <c r="J5" s="190"/>
      <c r="AF5" s="186" t="s">
        <v>0</v>
      </c>
      <c r="AG5" s="187"/>
      <c r="AH5" s="187"/>
      <c r="AI5" s="187"/>
      <c r="AJ5" s="187"/>
      <c r="AK5" s="187"/>
      <c r="AL5" s="187"/>
      <c r="AM5" s="187"/>
      <c r="AN5" s="187"/>
      <c r="AO5" s="187"/>
      <c r="AP5" s="187"/>
      <c r="AQ5" s="187"/>
      <c r="AR5" s="187"/>
      <c r="AS5" s="187"/>
      <c r="AT5" s="187"/>
      <c r="AU5" s="187"/>
      <c r="AV5" s="187"/>
      <c r="AW5" s="187"/>
      <c r="AX5" s="187"/>
      <c r="AY5" s="187"/>
      <c r="AZ5" s="187"/>
      <c r="BA5" s="187"/>
      <c r="BB5" s="187"/>
      <c r="BC5" s="187"/>
      <c r="BD5" s="187"/>
      <c r="BE5" s="187"/>
      <c r="BF5" s="187"/>
      <c r="BG5" s="187"/>
      <c r="BH5" s="187"/>
      <c r="BI5" s="187"/>
      <c r="BJ5" s="187"/>
      <c r="BK5" s="66"/>
    </row>
    <row r="6" spans="1:63" ht="15" thickBot="1">
      <c r="B6" s="191"/>
      <c r="C6" s="192"/>
      <c r="D6" s="4"/>
      <c r="E6" s="193" t="s">
        <v>2</v>
      </c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  <c r="AB6" s="192"/>
      <c r="AC6" s="192"/>
      <c r="AD6" s="192"/>
      <c r="AE6" s="192"/>
      <c r="AF6" s="194" t="s">
        <v>3</v>
      </c>
      <c r="AG6" s="195"/>
      <c r="AH6" s="196" t="s">
        <v>4</v>
      </c>
      <c r="AI6" s="197"/>
      <c r="AJ6" s="197"/>
      <c r="AK6" s="197"/>
      <c r="AL6" s="198"/>
      <c r="AM6" s="196" t="s">
        <v>5</v>
      </c>
      <c r="AN6" s="197"/>
      <c r="AO6" s="197"/>
      <c r="AP6" s="197"/>
      <c r="AQ6" s="197"/>
      <c r="AR6" s="197"/>
      <c r="AS6" s="197"/>
      <c r="AT6" s="183" t="s">
        <v>6</v>
      </c>
      <c r="AU6" s="185"/>
      <c r="AV6" s="183" t="s">
        <v>7</v>
      </c>
      <c r="AW6" s="184"/>
      <c r="AX6" s="184"/>
      <c r="AY6" s="185"/>
      <c r="AZ6" s="183" t="s">
        <v>8</v>
      </c>
      <c r="BA6" s="184"/>
      <c r="BB6" s="184"/>
      <c r="BC6" s="184"/>
      <c r="BD6" s="184"/>
      <c r="BE6" s="184"/>
      <c r="BF6" s="184"/>
      <c r="BG6" s="185"/>
      <c r="BH6" s="186" t="s">
        <v>9</v>
      </c>
      <c r="BI6" s="187"/>
      <c r="BJ6" s="187"/>
      <c r="BK6" s="67"/>
    </row>
    <row r="7" spans="1:63" s="122" customFormat="1" ht="51">
      <c r="A7" s="117" t="s">
        <v>106</v>
      </c>
      <c r="B7" s="117" t="s">
        <v>10</v>
      </c>
      <c r="C7" s="118" t="s">
        <v>11</v>
      </c>
      <c r="D7" s="119" t="s">
        <v>12</v>
      </c>
      <c r="E7" s="120" t="s">
        <v>13</v>
      </c>
      <c r="F7" s="120" t="s">
        <v>14</v>
      </c>
      <c r="G7" s="120" t="s">
        <v>15</v>
      </c>
      <c r="H7" s="120" t="s">
        <v>16</v>
      </c>
      <c r="I7" s="120" t="s">
        <v>17</v>
      </c>
      <c r="J7" s="120" t="s">
        <v>18</v>
      </c>
      <c r="K7" s="120" t="s">
        <v>19</v>
      </c>
      <c r="L7" s="121" t="s">
        <v>20</v>
      </c>
      <c r="M7" s="120" t="s">
        <v>21</v>
      </c>
      <c r="N7" s="120" t="s">
        <v>22</v>
      </c>
      <c r="O7" s="120" t="s">
        <v>23</v>
      </c>
      <c r="P7" s="120" t="s">
        <v>24</v>
      </c>
      <c r="Q7" s="120" t="s">
        <v>25</v>
      </c>
      <c r="R7" s="120" t="s">
        <v>26</v>
      </c>
      <c r="S7" s="120" t="s">
        <v>27</v>
      </c>
      <c r="T7" s="120" t="s">
        <v>28</v>
      </c>
      <c r="U7" s="120" t="s">
        <v>29</v>
      </c>
      <c r="V7" s="120" t="s">
        <v>30</v>
      </c>
      <c r="W7" s="120" t="s">
        <v>31</v>
      </c>
      <c r="X7" s="120" t="s">
        <v>32</v>
      </c>
      <c r="Y7" s="120" t="s">
        <v>33</v>
      </c>
      <c r="Z7" s="120" t="s">
        <v>34</v>
      </c>
      <c r="AA7" s="120" t="s">
        <v>35</v>
      </c>
      <c r="AB7" s="120" t="s">
        <v>36</v>
      </c>
      <c r="AC7" s="120" t="s">
        <v>37</v>
      </c>
      <c r="AD7" s="120" t="s">
        <v>38</v>
      </c>
      <c r="AE7" s="120" t="s">
        <v>39</v>
      </c>
      <c r="AF7" s="11" t="s">
        <v>40</v>
      </c>
      <c r="AG7" s="11" t="s">
        <v>41</v>
      </c>
      <c r="AH7" s="11" t="s">
        <v>42</v>
      </c>
      <c r="AI7" s="11" t="s">
        <v>43</v>
      </c>
      <c r="AJ7" s="11" t="s">
        <v>44</v>
      </c>
      <c r="AK7" s="11" t="s">
        <v>45</v>
      </c>
      <c r="AL7" s="11" t="s">
        <v>46</v>
      </c>
      <c r="AM7" s="11" t="s">
        <v>47</v>
      </c>
      <c r="AN7" s="11" t="s">
        <v>48</v>
      </c>
      <c r="AO7" s="11" t="s">
        <v>49</v>
      </c>
      <c r="AP7" s="11" t="s">
        <v>50</v>
      </c>
      <c r="AQ7" s="11" t="s">
        <v>51</v>
      </c>
      <c r="AR7" s="11" t="s">
        <v>52</v>
      </c>
      <c r="AS7" s="11" t="s">
        <v>53</v>
      </c>
      <c r="AT7" s="12" t="s">
        <v>54</v>
      </c>
      <c r="AU7" s="12" t="s">
        <v>55</v>
      </c>
      <c r="AV7" s="12" t="s">
        <v>56</v>
      </c>
      <c r="AW7" s="12" t="s">
        <v>57</v>
      </c>
      <c r="AX7" s="12" t="s">
        <v>58</v>
      </c>
      <c r="AY7" s="12" t="s">
        <v>59</v>
      </c>
      <c r="AZ7" s="12" t="s">
        <v>60</v>
      </c>
      <c r="BA7" s="12" t="s">
        <v>61</v>
      </c>
      <c r="BB7" s="12" t="s">
        <v>62</v>
      </c>
      <c r="BC7" s="12" t="s">
        <v>63</v>
      </c>
      <c r="BD7" s="12" t="s">
        <v>64</v>
      </c>
      <c r="BE7" s="12" t="s">
        <v>65</v>
      </c>
      <c r="BF7" s="12" t="s">
        <v>66</v>
      </c>
      <c r="BG7" s="12" t="s">
        <v>67</v>
      </c>
      <c r="BH7" s="12" t="s">
        <v>68</v>
      </c>
      <c r="BI7" s="12" t="s">
        <v>69</v>
      </c>
      <c r="BJ7" s="13" t="s">
        <v>70</v>
      </c>
      <c r="BK7" s="65" t="s">
        <v>1</v>
      </c>
    </row>
    <row r="8" spans="1:63" s="20" customFormat="1">
      <c r="A8" s="21">
        <v>2</v>
      </c>
      <c r="B8" s="21" t="s">
        <v>169</v>
      </c>
      <c r="C8" s="22" t="s">
        <v>135</v>
      </c>
      <c r="D8" s="22" t="s">
        <v>175</v>
      </c>
      <c r="E8" s="23">
        <v>1067000</v>
      </c>
      <c r="F8" s="16">
        <v>0</v>
      </c>
      <c r="G8" s="15">
        <v>0</v>
      </c>
      <c r="H8" s="23">
        <v>41000</v>
      </c>
      <c r="I8" s="23">
        <v>61000</v>
      </c>
      <c r="J8" s="22">
        <f t="shared" ref="J8:J31" si="0">E8/30*2</f>
        <v>71133.333333333328</v>
      </c>
      <c r="K8" s="23">
        <v>0</v>
      </c>
      <c r="L8" s="16">
        <f t="shared" ref="L8:L31" si="1">SUM(E8:K8)</f>
        <v>1240133.3333333333</v>
      </c>
      <c r="M8" s="23">
        <v>0</v>
      </c>
      <c r="N8" s="23">
        <f t="shared" ref="N8:N12" si="2">E8*50%</f>
        <v>533500</v>
      </c>
      <c r="O8" s="23">
        <v>542000</v>
      </c>
      <c r="P8" s="23">
        <v>591000</v>
      </c>
      <c r="Q8" s="23">
        <v>0</v>
      </c>
      <c r="R8" s="23">
        <v>1148000</v>
      </c>
      <c r="S8" s="23"/>
      <c r="T8" s="16">
        <f t="shared" ref="T8:T31" si="3">SUM(M8:S8)+(L8*12)</f>
        <v>17696100</v>
      </c>
      <c r="U8" s="83">
        <f t="shared" ref="U8:U31" si="4">R8*360/360</f>
        <v>1148000</v>
      </c>
      <c r="V8" s="23">
        <v>0</v>
      </c>
      <c r="W8" s="17">
        <f t="shared" ref="W8:W31" si="5">+T8*0.02</f>
        <v>353922</v>
      </c>
      <c r="X8" s="17"/>
      <c r="Y8" s="17">
        <f t="shared" ref="Y8:Y31" si="6">+T8*0.03</f>
        <v>530883</v>
      </c>
      <c r="Z8" s="17">
        <f t="shared" ref="Z8:Z31" si="7">+T8*0.04</f>
        <v>707844</v>
      </c>
      <c r="AA8" s="17">
        <f t="shared" ref="AA8:AA31" si="8">+T8*0.105</f>
        <v>1858090.5</v>
      </c>
      <c r="AB8" s="17">
        <f t="shared" ref="AB8:AB31" si="9">+T8*0.08</f>
        <v>1415688</v>
      </c>
      <c r="AC8" s="17">
        <f t="shared" ref="AC8:AC31" si="10">+T8*0.224</f>
        <v>3963926.4</v>
      </c>
      <c r="AD8" s="17">
        <f t="shared" ref="AD8:AD31" si="11">SUM(W8:AC8)</f>
        <v>8830353.9000000004</v>
      </c>
      <c r="AE8" s="16">
        <f t="shared" ref="AE8:AE31" si="12">+T8+U8+AD8+V8</f>
        <v>27674453.899999999</v>
      </c>
      <c r="AF8" s="16">
        <v>0</v>
      </c>
      <c r="AG8" s="16">
        <v>0</v>
      </c>
      <c r="AH8" s="16">
        <v>0</v>
      </c>
      <c r="AI8" s="16">
        <v>0</v>
      </c>
      <c r="AJ8" s="16">
        <v>0</v>
      </c>
      <c r="AK8" s="16">
        <v>160</v>
      </c>
      <c r="AL8" s="16">
        <v>0</v>
      </c>
      <c r="AM8" s="16">
        <v>0</v>
      </c>
      <c r="AN8" s="16">
        <v>0</v>
      </c>
      <c r="AO8" s="16">
        <v>0</v>
      </c>
      <c r="AP8" s="16">
        <v>0</v>
      </c>
      <c r="AQ8" s="16">
        <v>0</v>
      </c>
      <c r="AR8" s="16">
        <v>0</v>
      </c>
      <c r="AS8" s="16">
        <v>0</v>
      </c>
      <c r="AT8" s="16">
        <v>0</v>
      </c>
      <c r="AU8" s="16">
        <v>0</v>
      </c>
      <c r="AV8" s="16">
        <v>0</v>
      </c>
      <c r="AW8" s="16">
        <v>0</v>
      </c>
      <c r="AX8" s="16">
        <v>0</v>
      </c>
      <c r="AY8" s="16">
        <v>0</v>
      </c>
      <c r="AZ8" s="16">
        <v>0</v>
      </c>
      <c r="BA8" s="16">
        <v>0</v>
      </c>
      <c r="BB8" s="16">
        <v>0</v>
      </c>
      <c r="BC8" s="16">
        <v>0</v>
      </c>
      <c r="BD8" s="16">
        <v>0</v>
      </c>
      <c r="BE8" s="16">
        <v>0</v>
      </c>
      <c r="BF8" s="16">
        <v>0</v>
      </c>
      <c r="BG8" s="16">
        <v>0</v>
      </c>
      <c r="BH8" s="16">
        <v>0</v>
      </c>
      <c r="BI8" s="16">
        <v>0</v>
      </c>
      <c r="BJ8" s="16">
        <v>0</v>
      </c>
      <c r="BK8" s="19">
        <f t="shared" ref="BK8:BK31" si="13">(SUM(AF8:BJ8))*12</f>
        <v>1920</v>
      </c>
    </row>
    <row r="9" spans="1:63">
      <c r="A9" s="21">
        <v>3</v>
      </c>
      <c r="B9" s="21" t="s">
        <v>169</v>
      </c>
      <c r="C9" s="22" t="s">
        <v>135</v>
      </c>
      <c r="D9" s="22" t="s">
        <v>170</v>
      </c>
      <c r="E9" s="23">
        <v>1067000</v>
      </c>
      <c r="F9" s="16">
        <v>0</v>
      </c>
      <c r="G9" s="15">
        <v>0</v>
      </c>
      <c r="H9" s="23">
        <v>41000</v>
      </c>
      <c r="I9" s="23">
        <v>61000</v>
      </c>
      <c r="J9" s="22">
        <f t="shared" si="0"/>
        <v>71133.333333333328</v>
      </c>
      <c r="K9" s="23">
        <v>0</v>
      </c>
      <c r="L9" s="16">
        <f t="shared" si="1"/>
        <v>1240133.3333333333</v>
      </c>
      <c r="M9" s="23">
        <v>0</v>
      </c>
      <c r="N9" s="23">
        <f t="shared" si="2"/>
        <v>533500</v>
      </c>
      <c r="O9" s="23">
        <v>542000</v>
      </c>
      <c r="P9" s="23">
        <v>591000</v>
      </c>
      <c r="Q9" s="23">
        <v>0</v>
      </c>
      <c r="R9" s="23">
        <v>1148000</v>
      </c>
      <c r="S9" s="23"/>
      <c r="T9" s="16">
        <f t="shared" si="3"/>
        <v>17696100</v>
      </c>
      <c r="U9" s="83">
        <f t="shared" si="4"/>
        <v>1148000</v>
      </c>
      <c r="V9" s="23">
        <v>0</v>
      </c>
      <c r="W9" s="17">
        <f t="shared" si="5"/>
        <v>353922</v>
      </c>
      <c r="X9" s="17"/>
      <c r="Y9" s="17">
        <f t="shared" si="6"/>
        <v>530883</v>
      </c>
      <c r="Z9" s="17">
        <f t="shared" si="7"/>
        <v>707844</v>
      </c>
      <c r="AA9" s="17">
        <f t="shared" si="8"/>
        <v>1858090.5</v>
      </c>
      <c r="AB9" s="17">
        <f t="shared" si="9"/>
        <v>1415688</v>
      </c>
      <c r="AC9" s="17">
        <f t="shared" si="10"/>
        <v>3963926.4</v>
      </c>
      <c r="AD9" s="17">
        <f t="shared" si="11"/>
        <v>8830353.9000000004</v>
      </c>
      <c r="AE9" s="16">
        <f t="shared" si="12"/>
        <v>27674453.899999999</v>
      </c>
      <c r="AF9" s="16">
        <v>0</v>
      </c>
      <c r="AG9" s="16">
        <v>0</v>
      </c>
      <c r="AH9" s="16">
        <v>160</v>
      </c>
      <c r="AI9" s="16">
        <v>0</v>
      </c>
      <c r="AJ9" s="16">
        <v>0</v>
      </c>
      <c r="AK9" s="16">
        <v>0</v>
      </c>
      <c r="AL9" s="16">
        <v>0</v>
      </c>
      <c r="AM9" s="16">
        <v>0</v>
      </c>
      <c r="AN9" s="16">
        <v>0</v>
      </c>
      <c r="AO9" s="16">
        <v>0</v>
      </c>
      <c r="AP9" s="16">
        <v>0</v>
      </c>
      <c r="AQ9" s="16">
        <v>0</v>
      </c>
      <c r="AR9" s="16">
        <v>0</v>
      </c>
      <c r="AS9" s="16">
        <v>0</v>
      </c>
      <c r="AT9" s="16">
        <v>0</v>
      </c>
      <c r="AU9" s="16">
        <v>0</v>
      </c>
      <c r="AV9" s="16">
        <v>0</v>
      </c>
      <c r="AW9" s="16">
        <v>0</v>
      </c>
      <c r="AX9" s="16">
        <v>0</v>
      </c>
      <c r="AY9" s="16">
        <v>0</v>
      </c>
      <c r="AZ9" s="16">
        <v>0</v>
      </c>
      <c r="BA9" s="16">
        <v>0</v>
      </c>
      <c r="BB9" s="16">
        <v>0</v>
      </c>
      <c r="BC9" s="16">
        <v>0</v>
      </c>
      <c r="BD9" s="16">
        <v>0</v>
      </c>
      <c r="BE9" s="16">
        <v>0</v>
      </c>
      <c r="BF9" s="16">
        <v>0</v>
      </c>
      <c r="BG9" s="16">
        <v>0</v>
      </c>
      <c r="BH9" s="16">
        <v>0</v>
      </c>
      <c r="BI9" s="16">
        <v>0</v>
      </c>
      <c r="BJ9" s="16">
        <v>0</v>
      </c>
      <c r="BK9" s="19">
        <f t="shared" si="13"/>
        <v>1920</v>
      </c>
    </row>
    <row r="10" spans="1:63">
      <c r="A10" s="21">
        <v>4</v>
      </c>
      <c r="B10" s="21" t="s">
        <v>169</v>
      </c>
      <c r="C10" s="22" t="s">
        <v>135</v>
      </c>
      <c r="D10" s="22" t="s">
        <v>172</v>
      </c>
      <c r="E10" s="23">
        <v>1067000</v>
      </c>
      <c r="F10" s="16">
        <v>0</v>
      </c>
      <c r="G10" s="15">
        <v>0</v>
      </c>
      <c r="H10" s="23">
        <v>41000</v>
      </c>
      <c r="I10" s="23">
        <v>61000</v>
      </c>
      <c r="J10" s="22">
        <f t="shared" si="0"/>
        <v>71133.333333333328</v>
      </c>
      <c r="K10" s="23">
        <v>0</v>
      </c>
      <c r="L10" s="16">
        <f t="shared" si="1"/>
        <v>1240133.3333333333</v>
      </c>
      <c r="M10" s="23">
        <v>0</v>
      </c>
      <c r="N10" s="23">
        <f t="shared" si="2"/>
        <v>533500</v>
      </c>
      <c r="O10" s="23">
        <v>542000</v>
      </c>
      <c r="P10" s="23">
        <v>591000</v>
      </c>
      <c r="Q10" s="23">
        <v>0</v>
      </c>
      <c r="R10" s="23">
        <v>1148000</v>
      </c>
      <c r="S10" s="23"/>
      <c r="T10" s="16">
        <f t="shared" si="3"/>
        <v>17696100</v>
      </c>
      <c r="U10" s="83">
        <f t="shared" si="4"/>
        <v>1148000</v>
      </c>
      <c r="V10" s="23">
        <v>0</v>
      </c>
      <c r="W10" s="17">
        <f t="shared" si="5"/>
        <v>353922</v>
      </c>
      <c r="X10" s="17"/>
      <c r="Y10" s="17">
        <f t="shared" si="6"/>
        <v>530883</v>
      </c>
      <c r="Z10" s="17">
        <f t="shared" si="7"/>
        <v>707844</v>
      </c>
      <c r="AA10" s="17">
        <f t="shared" si="8"/>
        <v>1858090.5</v>
      </c>
      <c r="AB10" s="17">
        <f t="shared" si="9"/>
        <v>1415688</v>
      </c>
      <c r="AC10" s="17">
        <f t="shared" si="10"/>
        <v>3963926.4</v>
      </c>
      <c r="AD10" s="17">
        <f t="shared" si="11"/>
        <v>8830353.9000000004</v>
      </c>
      <c r="AE10" s="16">
        <f t="shared" si="12"/>
        <v>27674453.899999999</v>
      </c>
      <c r="AF10" s="16">
        <v>0</v>
      </c>
      <c r="AG10" s="16">
        <v>0</v>
      </c>
      <c r="AH10" s="16">
        <v>0</v>
      </c>
      <c r="AI10" s="16">
        <v>0</v>
      </c>
      <c r="AJ10" s="16">
        <v>0</v>
      </c>
      <c r="AK10" s="16">
        <v>160</v>
      </c>
      <c r="AL10" s="16">
        <v>0</v>
      </c>
      <c r="AM10" s="16">
        <v>0</v>
      </c>
      <c r="AN10" s="16">
        <v>0</v>
      </c>
      <c r="AO10" s="16">
        <v>0</v>
      </c>
      <c r="AP10" s="16">
        <v>0</v>
      </c>
      <c r="AQ10" s="16">
        <v>0</v>
      </c>
      <c r="AR10" s="16">
        <v>0</v>
      </c>
      <c r="AS10" s="16">
        <v>0</v>
      </c>
      <c r="AT10" s="16">
        <v>0</v>
      </c>
      <c r="AU10" s="16">
        <v>0</v>
      </c>
      <c r="AV10" s="16">
        <v>0</v>
      </c>
      <c r="AW10" s="16">
        <v>0</v>
      </c>
      <c r="AX10" s="16">
        <v>0</v>
      </c>
      <c r="AY10" s="16">
        <v>0</v>
      </c>
      <c r="AZ10" s="16">
        <v>0</v>
      </c>
      <c r="BA10" s="16">
        <v>0</v>
      </c>
      <c r="BB10" s="16">
        <v>0</v>
      </c>
      <c r="BC10" s="16">
        <v>0</v>
      </c>
      <c r="BD10" s="16">
        <v>0</v>
      </c>
      <c r="BE10" s="16">
        <v>0</v>
      </c>
      <c r="BF10" s="16">
        <v>0</v>
      </c>
      <c r="BG10" s="16">
        <v>0</v>
      </c>
      <c r="BH10" s="16">
        <v>0</v>
      </c>
      <c r="BI10" s="16">
        <v>0</v>
      </c>
      <c r="BJ10" s="16">
        <v>0</v>
      </c>
      <c r="BK10" s="19">
        <f t="shared" si="13"/>
        <v>1920</v>
      </c>
    </row>
    <row r="11" spans="1:63">
      <c r="A11" s="21">
        <v>5</v>
      </c>
      <c r="B11" s="21" t="s">
        <v>169</v>
      </c>
      <c r="C11" s="22" t="s">
        <v>135</v>
      </c>
      <c r="D11" s="22" t="s">
        <v>173</v>
      </c>
      <c r="E11" s="23">
        <v>1067000</v>
      </c>
      <c r="F11" s="16">
        <v>0</v>
      </c>
      <c r="G11" s="15">
        <v>0</v>
      </c>
      <c r="H11" s="23">
        <v>41000</v>
      </c>
      <c r="I11" s="23">
        <v>61000</v>
      </c>
      <c r="J11" s="22">
        <f t="shared" si="0"/>
        <v>71133.333333333328</v>
      </c>
      <c r="K11" s="23">
        <v>0</v>
      </c>
      <c r="L11" s="16">
        <f t="shared" si="1"/>
        <v>1240133.3333333333</v>
      </c>
      <c r="M11" s="23">
        <v>0</v>
      </c>
      <c r="N11" s="23">
        <f t="shared" si="2"/>
        <v>533500</v>
      </c>
      <c r="O11" s="23">
        <v>542000</v>
      </c>
      <c r="P11" s="23">
        <v>591000</v>
      </c>
      <c r="Q11" s="23">
        <v>0</v>
      </c>
      <c r="R11" s="23">
        <v>1148000</v>
      </c>
      <c r="S11" s="23"/>
      <c r="T11" s="16">
        <f t="shared" si="3"/>
        <v>17696100</v>
      </c>
      <c r="U11" s="83">
        <f t="shared" si="4"/>
        <v>1148000</v>
      </c>
      <c r="V11" s="23">
        <v>0</v>
      </c>
      <c r="W11" s="17">
        <f t="shared" si="5"/>
        <v>353922</v>
      </c>
      <c r="X11" s="17"/>
      <c r="Y11" s="17">
        <f t="shared" si="6"/>
        <v>530883</v>
      </c>
      <c r="Z11" s="17">
        <f t="shared" si="7"/>
        <v>707844</v>
      </c>
      <c r="AA11" s="17">
        <f t="shared" si="8"/>
        <v>1858090.5</v>
      </c>
      <c r="AB11" s="17">
        <f t="shared" si="9"/>
        <v>1415688</v>
      </c>
      <c r="AC11" s="17">
        <f t="shared" si="10"/>
        <v>3963926.4</v>
      </c>
      <c r="AD11" s="17">
        <f t="shared" si="11"/>
        <v>8830353.9000000004</v>
      </c>
      <c r="AE11" s="16">
        <f t="shared" si="12"/>
        <v>27674453.899999999</v>
      </c>
      <c r="AF11" s="16">
        <v>0</v>
      </c>
      <c r="AG11" s="16">
        <v>0</v>
      </c>
      <c r="AH11" s="16">
        <v>160</v>
      </c>
      <c r="AI11" s="16">
        <v>0</v>
      </c>
      <c r="AJ11" s="16">
        <v>0</v>
      </c>
      <c r="AK11" s="16">
        <v>0</v>
      </c>
      <c r="AL11" s="16">
        <v>0</v>
      </c>
      <c r="AM11" s="16">
        <v>0</v>
      </c>
      <c r="AN11" s="16">
        <v>0</v>
      </c>
      <c r="AO11" s="16">
        <v>0</v>
      </c>
      <c r="AP11" s="16">
        <v>0</v>
      </c>
      <c r="AQ11" s="16">
        <v>0</v>
      </c>
      <c r="AR11" s="16">
        <v>0</v>
      </c>
      <c r="AS11" s="16">
        <v>0</v>
      </c>
      <c r="AT11" s="16">
        <v>0</v>
      </c>
      <c r="AU11" s="16">
        <v>0</v>
      </c>
      <c r="AV11" s="16">
        <v>0</v>
      </c>
      <c r="AW11" s="16">
        <v>0</v>
      </c>
      <c r="AX11" s="16">
        <v>0</v>
      </c>
      <c r="AY11" s="16">
        <v>0</v>
      </c>
      <c r="AZ11" s="16">
        <v>0</v>
      </c>
      <c r="BA11" s="16">
        <v>0</v>
      </c>
      <c r="BB11" s="16">
        <v>0</v>
      </c>
      <c r="BC11" s="16">
        <v>0</v>
      </c>
      <c r="BD11" s="16">
        <v>0</v>
      </c>
      <c r="BE11" s="16">
        <v>0</v>
      </c>
      <c r="BF11" s="16">
        <v>0</v>
      </c>
      <c r="BG11" s="16">
        <v>0</v>
      </c>
      <c r="BH11" s="16">
        <v>0</v>
      </c>
      <c r="BI11" s="16">
        <v>0</v>
      </c>
      <c r="BJ11" s="16">
        <v>0</v>
      </c>
      <c r="BK11" s="19">
        <f t="shared" si="13"/>
        <v>1920</v>
      </c>
    </row>
    <row r="12" spans="1:63">
      <c r="A12" s="21">
        <v>6</v>
      </c>
      <c r="B12" s="21" t="s">
        <v>190</v>
      </c>
      <c r="C12" s="22" t="s">
        <v>135</v>
      </c>
      <c r="D12" s="22" t="s">
        <v>150</v>
      </c>
      <c r="E12" s="23">
        <v>1112000</v>
      </c>
      <c r="F12" s="16">
        <v>0</v>
      </c>
      <c r="G12" s="15">
        <v>0</v>
      </c>
      <c r="H12" s="23">
        <v>41000</v>
      </c>
      <c r="I12" s="23">
        <v>61000</v>
      </c>
      <c r="J12" s="22">
        <f t="shared" si="0"/>
        <v>74133.333333333328</v>
      </c>
      <c r="K12" s="23">
        <v>0</v>
      </c>
      <c r="L12" s="16">
        <f t="shared" si="1"/>
        <v>1288133.3333333333</v>
      </c>
      <c r="M12" s="23">
        <v>0</v>
      </c>
      <c r="N12" s="23">
        <f t="shared" si="2"/>
        <v>556000</v>
      </c>
      <c r="O12" s="23">
        <v>565000</v>
      </c>
      <c r="P12" s="23">
        <v>615000</v>
      </c>
      <c r="Q12" s="23"/>
      <c r="R12" s="23">
        <v>1192000</v>
      </c>
      <c r="S12" s="23"/>
      <c r="T12" s="16">
        <f t="shared" si="3"/>
        <v>18385600</v>
      </c>
      <c r="U12" s="83">
        <f t="shared" si="4"/>
        <v>1192000</v>
      </c>
      <c r="V12" s="23"/>
      <c r="W12" s="17">
        <f t="shared" si="5"/>
        <v>367712</v>
      </c>
      <c r="X12" s="17"/>
      <c r="Y12" s="17">
        <f t="shared" si="6"/>
        <v>551568</v>
      </c>
      <c r="Z12" s="17">
        <f t="shared" si="7"/>
        <v>735424</v>
      </c>
      <c r="AA12" s="17">
        <f t="shared" si="8"/>
        <v>1930488</v>
      </c>
      <c r="AB12" s="17">
        <f t="shared" si="9"/>
        <v>1470848</v>
      </c>
      <c r="AC12" s="17">
        <f t="shared" si="10"/>
        <v>4118374.3999999999</v>
      </c>
      <c r="AD12" s="17">
        <f t="shared" si="11"/>
        <v>9174414.4000000004</v>
      </c>
      <c r="AE12" s="16">
        <f t="shared" si="12"/>
        <v>28752014.399999999</v>
      </c>
      <c r="AF12" s="16">
        <v>0</v>
      </c>
      <c r="AG12" s="16">
        <v>0</v>
      </c>
      <c r="AH12" s="16">
        <v>0</v>
      </c>
      <c r="AI12" s="16">
        <v>0</v>
      </c>
      <c r="AJ12" s="16">
        <v>0</v>
      </c>
      <c r="AK12" s="16">
        <v>0</v>
      </c>
      <c r="AL12" s="16">
        <v>0</v>
      </c>
      <c r="AM12" s="16">
        <v>0</v>
      </c>
      <c r="AN12" s="16">
        <v>0</v>
      </c>
      <c r="AO12" s="16">
        <v>0</v>
      </c>
      <c r="AP12" s="16">
        <v>0</v>
      </c>
      <c r="AQ12" s="16">
        <v>0</v>
      </c>
      <c r="AR12" s="16">
        <v>0</v>
      </c>
      <c r="AS12" s="16">
        <v>0</v>
      </c>
      <c r="AT12" s="16">
        <v>0</v>
      </c>
      <c r="AU12" s="16">
        <v>0</v>
      </c>
      <c r="AV12" s="16">
        <v>0</v>
      </c>
      <c r="AW12" s="16">
        <v>0</v>
      </c>
      <c r="AX12" s="16">
        <v>0</v>
      </c>
      <c r="AY12" s="16">
        <v>0</v>
      </c>
      <c r="AZ12" s="16">
        <v>0</v>
      </c>
      <c r="BA12" s="16">
        <v>0</v>
      </c>
      <c r="BB12" s="16">
        <v>0</v>
      </c>
      <c r="BC12" s="16">
        <v>0</v>
      </c>
      <c r="BD12" s="16">
        <v>0</v>
      </c>
      <c r="BE12" s="16">
        <v>0</v>
      </c>
      <c r="BF12" s="16">
        <v>0</v>
      </c>
      <c r="BG12" s="16">
        <v>0</v>
      </c>
      <c r="BH12" s="16">
        <v>0</v>
      </c>
      <c r="BI12" s="16">
        <v>0</v>
      </c>
      <c r="BJ12" s="16">
        <v>160</v>
      </c>
      <c r="BK12" s="19">
        <f t="shared" si="13"/>
        <v>1920</v>
      </c>
    </row>
    <row r="13" spans="1:63">
      <c r="A13" s="21">
        <v>8</v>
      </c>
      <c r="B13" s="21" t="s">
        <v>136</v>
      </c>
      <c r="C13" s="22" t="s">
        <v>133</v>
      </c>
      <c r="D13" s="22" t="s">
        <v>137</v>
      </c>
      <c r="E13" s="23">
        <v>1344000</v>
      </c>
      <c r="F13" s="16">
        <v>0</v>
      </c>
      <c r="G13" s="15">
        <v>0</v>
      </c>
      <c r="H13" s="16">
        <v>0</v>
      </c>
      <c r="I13" s="16">
        <v>0</v>
      </c>
      <c r="J13" s="22">
        <f t="shared" si="0"/>
        <v>89600</v>
      </c>
      <c r="K13" s="23">
        <v>0</v>
      </c>
      <c r="L13" s="16">
        <f t="shared" si="1"/>
        <v>1433600</v>
      </c>
      <c r="M13" s="23">
        <v>0</v>
      </c>
      <c r="N13" s="83">
        <f t="shared" ref="N13:N21" si="14">E13*35%</f>
        <v>470399.99999999994</v>
      </c>
      <c r="O13" s="23">
        <v>656000</v>
      </c>
      <c r="P13" s="23">
        <v>733000</v>
      </c>
      <c r="Q13" s="23">
        <v>0</v>
      </c>
      <c r="R13" s="26">
        <v>1415000</v>
      </c>
      <c r="S13" s="23"/>
      <c r="T13" s="16">
        <f t="shared" si="3"/>
        <v>20477600</v>
      </c>
      <c r="U13" s="83">
        <f t="shared" si="4"/>
        <v>1415000</v>
      </c>
      <c r="V13" s="16">
        <v>0</v>
      </c>
      <c r="W13" s="17">
        <f t="shared" si="5"/>
        <v>409552</v>
      </c>
      <c r="X13" s="17"/>
      <c r="Y13" s="17">
        <f t="shared" si="6"/>
        <v>614328</v>
      </c>
      <c r="Z13" s="17">
        <f t="shared" si="7"/>
        <v>819104</v>
      </c>
      <c r="AA13" s="17">
        <f t="shared" si="8"/>
        <v>2150148</v>
      </c>
      <c r="AB13" s="17">
        <f t="shared" si="9"/>
        <v>1638208</v>
      </c>
      <c r="AC13" s="17">
        <f t="shared" si="10"/>
        <v>4586982.4000000004</v>
      </c>
      <c r="AD13" s="17">
        <f t="shared" si="11"/>
        <v>10218322.4</v>
      </c>
      <c r="AE13" s="16">
        <f t="shared" si="12"/>
        <v>32110922.399999999</v>
      </c>
      <c r="AF13" s="16">
        <v>0</v>
      </c>
      <c r="AG13" s="16">
        <v>0</v>
      </c>
      <c r="AH13" s="16">
        <v>160</v>
      </c>
      <c r="AI13" s="16">
        <v>0</v>
      </c>
      <c r="AJ13" s="16">
        <v>0</v>
      </c>
      <c r="AK13" s="16">
        <v>0</v>
      </c>
      <c r="AL13" s="16">
        <v>0</v>
      </c>
      <c r="AM13" s="16">
        <v>0</v>
      </c>
      <c r="AN13" s="16">
        <v>0</v>
      </c>
      <c r="AO13" s="16">
        <v>0</v>
      </c>
      <c r="AP13" s="16">
        <v>0</v>
      </c>
      <c r="AQ13" s="16">
        <v>0</v>
      </c>
      <c r="AR13" s="16">
        <v>0</v>
      </c>
      <c r="AS13" s="16">
        <v>0</v>
      </c>
      <c r="AT13" s="16">
        <v>0</v>
      </c>
      <c r="AU13" s="16">
        <v>0</v>
      </c>
      <c r="AV13" s="16">
        <v>0</v>
      </c>
      <c r="AW13" s="16">
        <v>0</v>
      </c>
      <c r="AX13" s="16">
        <v>0</v>
      </c>
      <c r="AY13" s="16">
        <v>0</v>
      </c>
      <c r="AZ13" s="16">
        <v>0</v>
      </c>
      <c r="BA13" s="16">
        <v>0</v>
      </c>
      <c r="BB13" s="16">
        <v>0</v>
      </c>
      <c r="BC13" s="16">
        <v>0</v>
      </c>
      <c r="BD13" s="16">
        <v>0</v>
      </c>
      <c r="BE13" s="16">
        <v>0</v>
      </c>
      <c r="BF13" s="16">
        <v>0</v>
      </c>
      <c r="BG13" s="16">
        <v>0</v>
      </c>
      <c r="BH13" s="16">
        <v>0</v>
      </c>
      <c r="BI13" s="16">
        <v>0</v>
      </c>
      <c r="BJ13" s="16">
        <v>0</v>
      </c>
      <c r="BK13" s="19">
        <f t="shared" si="13"/>
        <v>1920</v>
      </c>
    </row>
    <row r="14" spans="1:63">
      <c r="A14" s="21">
        <v>9</v>
      </c>
      <c r="B14" s="21" t="s">
        <v>136</v>
      </c>
      <c r="C14" s="22" t="s">
        <v>133</v>
      </c>
      <c r="D14" s="25" t="s">
        <v>139</v>
      </c>
      <c r="E14" s="23">
        <v>1344000</v>
      </c>
      <c r="F14" s="16">
        <v>0</v>
      </c>
      <c r="G14" s="15">
        <v>0</v>
      </c>
      <c r="H14" s="16">
        <v>0</v>
      </c>
      <c r="I14" s="16">
        <v>0</v>
      </c>
      <c r="J14" s="22">
        <f t="shared" si="0"/>
        <v>89600</v>
      </c>
      <c r="K14" s="26">
        <v>0</v>
      </c>
      <c r="L14" s="16">
        <f t="shared" si="1"/>
        <v>1433600</v>
      </c>
      <c r="M14" s="26">
        <v>0</v>
      </c>
      <c r="N14" s="83">
        <f t="shared" si="14"/>
        <v>470399.99999999994</v>
      </c>
      <c r="O14" s="23">
        <v>656000</v>
      </c>
      <c r="P14" s="23">
        <v>732000</v>
      </c>
      <c r="Q14" s="26">
        <v>0</v>
      </c>
      <c r="R14" s="26">
        <v>1415000</v>
      </c>
      <c r="S14" s="26"/>
      <c r="T14" s="16">
        <f t="shared" si="3"/>
        <v>20476600</v>
      </c>
      <c r="U14" s="83">
        <f t="shared" si="4"/>
        <v>1415000</v>
      </c>
      <c r="V14" s="16">
        <v>0</v>
      </c>
      <c r="W14" s="17">
        <f t="shared" si="5"/>
        <v>409532</v>
      </c>
      <c r="X14" s="17"/>
      <c r="Y14" s="17">
        <f t="shared" si="6"/>
        <v>614298</v>
      </c>
      <c r="Z14" s="17">
        <f t="shared" si="7"/>
        <v>819064</v>
      </c>
      <c r="AA14" s="17">
        <f t="shared" si="8"/>
        <v>2150043</v>
      </c>
      <c r="AB14" s="17">
        <f t="shared" si="9"/>
        <v>1638128</v>
      </c>
      <c r="AC14" s="17">
        <f t="shared" si="10"/>
        <v>4586758.4000000004</v>
      </c>
      <c r="AD14" s="17">
        <f t="shared" si="11"/>
        <v>10217823.4</v>
      </c>
      <c r="AE14" s="16">
        <f t="shared" si="12"/>
        <v>32109423.399999999</v>
      </c>
      <c r="AF14" s="16">
        <v>0</v>
      </c>
      <c r="AG14" s="16">
        <v>0</v>
      </c>
      <c r="AH14" s="16">
        <v>0</v>
      </c>
      <c r="AI14" s="16">
        <v>0</v>
      </c>
      <c r="AJ14" s="16">
        <v>0</v>
      </c>
      <c r="AK14" s="16">
        <v>160</v>
      </c>
      <c r="AL14" s="16">
        <v>0</v>
      </c>
      <c r="AM14" s="16">
        <v>0</v>
      </c>
      <c r="AN14" s="16">
        <v>0</v>
      </c>
      <c r="AO14" s="16">
        <v>0</v>
      </c>
      <c r="AP14" s="16">
        <v>0</v>
      </c>
      <c r="AQ14" s="16">
        <v>0</v>
      </c>
      <c r="AR14" s="16">
        <v>0</v>
      </c>
      <c r="AS14" s="16">
        <v>0</v>
      </c>
      <c r="AT14" s="16">
        <v>0</v>
      </c>
      <c r="AU14" s="16">
        <v>0</v>
      </c>
      <c r="AV14" s="16">
        <v>0</v>
      </c>
      <c r="AW14" s="16">
        <v>0</v>
      </c>
      <c r="AX14" s="16">
        <v>0</v>
      </c>
      <c r="AY14" s="16">
        <v>0</v>
      </c>
      <c r="AZ14" s="16">
        <v>0</v>
      </c>
      <c r="BA14" s="16">
        <v>0</v>
      </c>
      <c r="BB14" s="16">
        <v>0</v>
      </c>
      <c r="BC14" s="16">
        <v>0</v>
      </c>
      <c r="BD14" s="16">
        <v>0</v>
      </c>
      <c r="BE14" s="16">
        <v>0</v>
      </c>
      <c r="BF14" s="16">
        <v>0</v>
      </c>
      <c r="BG14" s="16">
        <v>0</v>
      </c>
      <c r="BH14" s="16">
        <v>0</v>
      </c>
      <c r="BI14" s="16">
        <v>0</v>
      </c>
      <c r="BJ14" s="16">
        <v>0</v>
      </c>
      <c r="BK14" s="19">
        <f t="shared" si="13"/>
        <v>1920</v>
      </c>
    </row>
    <row r="15" spans="1:63">
      <c r="A15" s="21">
        <v>10</v>
      </c>
      <c r="B15" s="21" t="s">
        <v>136</v>
      </c>
      <c r="C15" s="22" t="s">
        <v>133</v>
      </c>
      <c r="D15" s="25" t="s">
        <v>140</v>
      </c>
      <c r="E15" s="23">
        <v>1344000</v>
      </c>
      <c r="F15" s="16">
        <v>0</v>
      </c>
      <c r="G15" s="15">
        <v>0</v>
      </c>
      <c r="H15" s="16">
        <v>0</v>
      </c>
      <c r="I15" s="16">
        <v>0</v>
      </c>
      <c r="J15" s="22">
        <f t="shared" si="0"/>
        <v>89600</v>
      </c>
      <c r="K15" s="26">
        <v>0</v>
      </c>
      <c r="L15" s="16">
        <f t="shared" si="1"/>
        <v>1433600</v>
      </c>
      <c r="M15" s="26">
        <v>0</v>
      </c>
      <c r="N15" s="83">
        <f t="shared" si="14"/>
        <v>470399.99999999994</v>
      </c>
      <c r="O15" s="23">
        <v>656000</v>
      </c>
      <c r="P15" s="23">
        <v>733000</v>
      </c>
      <c r="Q15" s="26">
        <v>0</v>
      </c>
      <c r="R15" s="26">
        <v>1415000</v>
      </c>
      <c r="S15" s="26"/>
      <c r="T15" s="16">
        <f t="shared" si="3"/>
        <v>20477600</v>
      </c>
      <c r="U15" s="83">
        <f t="shared" si="4"/>
        <v>1415000</v>
      </c>
      <c r="V15" s="16">
        <v>0</v>
      </c>
      <c r="W15" s="17">
        <f t="shared" si="5"/>
        <v>409552</v>
      </c>
      <c r="X15" s="17"/>
      <c r="Y15" s="17">
        <f t="shared" si="6"/>
        <v>614328</v>
      </c>
      <c r="Z15" s="17">
        <f t="shared" si="7"/>
        <v>819104</v>
      </c>
      <c r="AA15" s="17">
        <f t="shared" si="8"/>
        <v>2150148</v>
      </c>
      <c r="AB15" s="17">
        <f t="shared" si="9"/>
        <v>1638208</v>
      </c>
      <c r="AC15" s="17">
        <f t="shared" si="10"/>
        <v>4586982.4000000004</v>
      </c>
      <c r="AD15" s="17">
        <f t="shared" si="11"/>
        <v>10218322.4</v>
      </c>
      <c r="AE15" s="16">
        <f t="shared" si="12"/>
        <v>32110922.399999999</v>
      </c>
      <c r="AF15" s="16">
        <v>165</v>
      </c>
      <c r="AG15" s="16">
        <v>15</v>
      </c>
      <c r="AH15" s="16">
        <v>0</v>
      </c>
      <c r="AI15" s="16">
        <v>0</v>
      </c>
      <c r="AJ15" s="16">
        <v>0</v>
      </c>
      <c r="AK15" s="16">
        <v>0</v>
      </c>
      <c r="AL15" s="16">
        <v>0</v>
      </c>
      <c r="AM15" s="16">
        <v>0</v>
      </c>
      <c r="AN15" s="16">
        <v>0</v>
      </c>
      <c r="AO15" s="16">
        <v>0</v>
      </c>
      <c r="AP15" s="16">
        <v>0</v>
      </c>
      <c r="AQ15" s="16">
        <v>0</v>
      </c>
      <c r="AR15" s="16">
        <v>0</v>
      </c>
      <c r="AS15" s="16">
        <v>0</v>
      </c>
      <c r="AT15" s="16">
        <v>0</v>
      </c>
      <c r="AU15" s="16">
        <v>0</v>
      </c>
      <c r="AV15" s="16">
        <v>0</v>
      </c>
      <c r="AW15" s="16">
        <v>0</v>
      </c>
      <c r="AX15" s="16">
        <v>0</v>
      </c>
      <c r="AY15" s="16">
        <v>0</v>
      </c>
      <c r="AZ15" s="16">
        <v>0</v>
      </c>
      <c r="BA15" s="16">
        <v>0</v>
      </c>
      <c r="BB15" s="16">
        <v>0</v>
      </c>
      <c r="BC15" s="16">
        <v>0</v>
      </c>
      <c r="BD15" s="16">
        <v>0</v>
      </c>
      <c r="BE15" s="16">
        <v>0</v>
      </c>
      <c r="BF15" s="16">
        <v>0</v>
      </c>
      <c r="BG15" s="16">
        <v>0</v>
      </c>
      <c r="BH15" s="16">
        <v>0</v>
      </c>
      <c r="BI15" s="16">
        <v>0</v>
      </c>
      <c r="BJ15" s="16">
        <v>0</v>
      </c>
      <c r="BK15" s="19">
        <f t="shared" si="13"/>
        <v>2160</v>
      </c>
    </row>
    <row r="16" spans="1:63">
      <c r="A16" s="21">
        <v>11</v>
      </c>
      <c r="B16" s="21" t="s">
        <v>136</v>
      </c>
      <c r="C16" s="22" t="s">
        <v>135</v>
      </c>
      <c r="D16" s="27" t="s">
        <v>143</v>
      </c>
      <c r="E16" s="23">
        <v>1344000</v>
      </c>
      <c r="F16" s="16">
        <v>0</v>
      </c>
      <c r="G16" s="15">
        <v>0</v>
      </c>
      <c r="H16" s="16">
        <v>0</v>
      </c>
      <c r="I16" s="16">
        <v>0</v>
      </c>
      <c r="J16" s="22">
        <f t="shared" si="0"/>
        <v>89600</v>
      </c>
      <c r="K16" s="28">
        <v>0</v>
      </c>
      <c r="L16" s="16">
        <f t="shared" si="1"/>
        <v>1433600</v>
      </c>
      <c r="M16" s="28">
        <v>0</v>
      </c>
      <c r="N16" s="83">
        <f t="shared" si="14"/>
        <v>470399.99999999994</v>
      </c>
      <c r="O16" s="23">
        <v>656000</v>
      </c>
      <c r="P16" s="23"/>
      <c r="Q16" s="28">
        <v>0</v>
      </c>
      <c r="R16" s="26">
        <v>1415000</v>
      </c>
      <c r="S16" s="28"/>
      <c r="T16" s="16">
        <f t="shared" si="3"/>
        <v>19744600</v>
      </c>
      <c r="U16" s="83">
        <f t="shared" si="4"/>
        <v>1415000</v>
      </c>
      <c r="V16" s="29">
        <v>0</v>
      </c>
      <c r="W16" s="17">
        <f t="shared" si="5"/>
        <v>394892</v>
      </c>
      <c r="X16" s="17"/>
      <c r="Y16" s="17">
        <f t="shared" si="6"/>
        <v>592338</v>
      </c>
      <c r="Z16" s="17">
        <f t="shared" si="7"/>
        <v>789784</v>
      </c>
      <c r="AA16" s="17">
        <f t="shared" si="8"/>
        <v>2073183</v>
      </c>
      <c r="AB16" s="17">
        <f t="shared" si="9"/>
        <v>1579568</v>
      </c>
      <c r="AC16" s="17">
        <f t="shared" si="10"/>
        <v>4422790.4000000004</v>
      </c>
      <c r="AD16" s="17">
        <f t="shared" si="11"/>
        <v>9852555.4000000004</v>
      </c>
      <c r="AE16" s="16">
        <f t="shared" si="12"/>
        <v>31012155.399999999</v>
      </c>
      <c r="AF16" s="16">
        <v>165</v>
      </c>
      <c r="AG16" s="16">
        <v>15</v>
      </c>
      <c r="AH16" s="16">
        <v>0</v>
      </c>
      <c r="AI16" s="16">
        <v>0</v>
      </c>
      <c r="AJ16" s="16">
        <v>0</v>
      </c>
      <c r="AK16" s="16">
        <v>0</v>
      </c>
      <c r="AL16" s="16">
        <v>0</v>
      </c>
      <c r="AM16" s="16">
        <v>0</v>
      </c>
      <c r="AN16" s="16">
        <v>0</v>
      </c>
      <c r="AO16" s="16">
        <v>0</v>
      </c>
      <c r="AP16" s="16">
        <v>0</v>
      </c>
      <c r="AQ16" s="16">
        <v>0</v>
      </c>
      <c r="AR16" s="16">
        <v>0</v>
      </c>
      <c r="AS16" s="16">
        <v>0</v>
      </c>
      <c r="AT16" s="16">
        <v>0</v>
      </c>
      <c r="AU16" s="16">
        <v>0</v>
      </c>
      <c r="AV16" s="16">
        <v>0</v>
      </c>
      <c r="AW16" s="16">
        <v>0</v>
      </c>
      <c r="AX16" s="16">
        <v>0</v>
      </c>
      <c r="AY16" s="16">
        <v>0</v>
      </c>
      <c r="AZ16" s="16">
        <v>0</v>
      </c>
      <c r="BA16" s="16">
        <v>0</v>
      </c>
      <c r="BB16" s="16">
        <v>0</v>
      </c>
      <c r="BC16" s="16">
        <v>0</v>
      </c>
      <c r="BD16" s="16">
        <v>0</v>
      </c>
      <c r="BE16" s="16">
        <v>0</v>
      </c>
      <c r="BF16" s="16">
        <v>0</v>
      </c>
      <c r="BG16" s="16">
        <v>0</v>
      </c>
      <c r="BH16" s="16">
        <v>0</v>
      </c>
      <c r="BI16" s="16">
        <v>0</v>
      </c>
      <c r="BJ16" s="16">
        <v>0</v>
      </c>
      <c r="BK16" s="19">
        <f t="shared" si="13"/>
        <v>2160</v>
      </c>
    </row>
    <row r="17" spans="1:63">
      <c r="A17" s="21">
        <v>12</v>
      </c>
      <c r="B17" s="21" t="s">
        <v>136</v>
      </c>
      <c r="C17" s="25" t="s">
        <v>135</v>
      </c>
      <c r="D17" s="26" t="s">
        <v>168</v>
      </c>
      <c r="E17" s="23">
        <v>1344000</v>
      </c>
      <c r="F17" s="16">
        <v>0</v>
      </c>
      <c r="G17" s="15">
        <v>0</v>
      </c>
      <c r="H17" s="16">
        <v>0</v>
      </c>
      <c r="I17" s="16">
        <v>0</v>
      </c>
      <c r="J17" s="22">
        <f t="shared" si="0"/>
        <v>89600</v>
      </c>
      <c r="K17" s="26">
        <v>0</v>
      </c>
      <c r="L17" s="16">
        <f t="shared" si="1"/>
        <v>1433600</v>
      </c>
      <c r="M17" s="26">
        <v>0</v>
      </c>
      <c r="N17" s="83">
        <f t="shared" si="14"/>
        <v>470399.99999999994</v>
      </c>
      <c r="O17" s="23">
        <v>656000</v>
      </c>
      <c r="P17" s="23">
        <v>733000</v>
      </c>
      <c r="Q17" s="26">
        <v>0</v>
      </c>
      <c r="R17" s="26">
        <v>1415000</v>
      </c>
      <c r="S17" s="26"/>
      <c r="T17" s="16">
        <f t="shared" si="3"/>
        <v>20477600</v>
      </c>
      <c r="U17" s="83">
        <f t="shared" si="4"/>
        <v>1415000</v>
      </c>
      <c r="V17" s="19">
        <v>0</v>
      </c>
      <c r="W17" s="17">
        <f t="shared" si="5"/>
        <v>409552</v>
      </c>
      <c r="X17" s="17"/>
      <c r="Y17" s="17">
        <f t="shared" si="6"/>
        <v>614328</v>
      </c>
      <c r="Z17" s="17">
        <f t="shared" si="7"/>
        <v>819104</v>
      </c>
      <c r="AA17" s="17">
        <f t="shared" si="8"/>
        <v>2150148</v>
      </c>
      <c r="AB17" s="17">
        <f t="shared" si="9"/>
        <v>1638208</v>
      </c>
      <c r="AC17" s="17">
        <f t="shared" si="10"/>
        <v>4586982.4000000004</v>
      </c>
      <c r="AD17" s="17">
        <f t="shared" si="11"/>
        <v>10218322.4</v>
      </c>
      <c r="AE17" s="16">
        <f t="shared" si="12"/>
        <v>32110922.399999999</v>
      </c>
      <c r="AF17" s="16">
        <v>165</v>
      </c>
      <c r="AG17" s="16">
        <v>15</v>
      </c>
      <c r="AH17" s="16">
        <v>0</v>
      </c>
      <c r="AI17" s="16">
        <v>0</v>
      </c>
      <c r="AJ17" s="16">
        <v>0</v>
      </c>
      <c r="AK17" s="16">
        <v>0</v>
      </c>
      <c r="AL17" s="16">
        <v>0</v>
      </c>
      <c r="AM17" s="16">
        <v>0</v>
      </c>
      <c r="AN17" s="16">
        <v>0</v>
      </c>
      <c r="AO17" s="16">
        <v>0</v>
      </c>
      <c r="AP17" s="16">
        <v>0</v>
      </c>
      <c r="AQ17" s="16">
        <v>0</v>
      </c>
      <c r="AR17" s="16">
        <v>0</v>
      </c>
      <c r="AS17" s="16">
        <v>0</v>
      </c>
      <c r="AT17" s="16">
        <v>0</v>
      </c>
      <c r="AU17" s="16">
        <v>0</v>
      </c>
      <c r="AV17" s="16">
        <v>0</v>
      </c>
      <c r="AW17" s="16">
        <v>0</v>
      </c>
      <c r="AX17" s="16">
        <v>0</v>
      </c>
      <c r="AY17" s="16">
        <v>0</v>
      </c>
      <c r="AZ17" s="16">
        <v>0</v>
      </c>
      <c r="BA17" s="16">
        <v>0</v>
      </c>
      <c r="BB17" s="16">
        <v>0</v>
      </c>
      <c r="BC17" s="16">
        <v>0</v>
      </c>
      <c r="BD17" s="16">
        <v>0</v>
      </c>
      <c r="BE17" s="16">
        <v>0</v>
      </c>
      <c r="BF17" s="16">
        <v>0</v>
      </c>
      <c r="BG17" s="16">
        <v>0</v>
      </c>
      <c r="BH17" s="16">
        <v>0</v>
      </c>
      <c r="BI17" s="16">
        <v>0</v>
      </c>
      <c r="BJ17" s="16">
        <v>0</v>
      </c>
      <c r="BK17" s="19">
        <f t="shared" si="13"/>
        <v>2160</v>
      </c>
    </row>
    <row r="18" spans="1:63">
      <c r="A18" s="21">
        <v>13</v>
      </c>
      <c r="B18" s="24" t="s">
        <v>136</v>
      </c>
      <c r="C18" s="25" t="s">
        <v>133</v>
      </c>
      <c r="D18" s="26" t="s">
        <v>176</v>
      </c>
      <c r="E18" s="26">
        <v>1344000</v>
      </c>
      <c r="F18" s="16">
        <v>0</v>
      </c>
      <c r="G18" s="15">
        <v>0</v>
      </c>
      <c r="H18" s="23">
        <v>0</v>
      </c>
      <c r="I18" s="23">
        <v>0</v>
      </c>
      <c r="J18" s="22">
        <f t="shared" si="0"/>
        <v>89600</v>
      </c>
      <c r="K18" s="26">
        <v>0</v>
      </c>
      <c r="L18" s="16">
        <f t="shared" si="1"/>
        <v>1433600</v>
      </c>
      <c r="M18" s="26">
        <v>0</v>
      </c>
      <c r="N18" s="83">
        <f t="shared" si="14"/>
        <v>470399.99999999994</v>
      </c>
      <c r="O18" s="26">
        <v>656000</v>
      </c>
      <c r="P18" s="26">
        <v>733000</v>
      </c>
      <c r="Q18" s="26">
        <v>0</v>
      </c>
      <c r="R18" s="26">
        <v>1415000</v>
      </c>
      <c r="S18" s="26"/>
      <c r="T18" s="16">
        <f t="shared" si="3"/>
        <v>20477600</v>
      </c>
      <c r="U18" s="83">
        <f t="shared" si="4"/>
        <v>1415000</v>
      </c>
      <c r="V18" s="26">
        <v>0</v>
      </c>
      <c r="W18" s="17">
        <f t="shared" si="5"/>
        <v>409552</v>
      </c>
      <c r="X18" s="17"/>
      <c r="Y18" s="17">
        <f t="shared" si="6"/>
        <v>614328</v>
      </c>
      <c r="Z18" s="17">
        <f t="shared" si="7"/>
        <v>819104</v>
      </c>
      <c r="AA18" s="17">
        <f t="shared" si="8"/>
        <v>2150148</v>
      </c>
      <c r="AB18" s="17">
        <f t="shared" si="9"/>
        <v>1638208</v>
      </c>
      <c r="AC18" s="17">
        <f t="shared" si="10"/>
        <v>4586982.4000000004</v>
      </c>
      <c r="AD18" s="17">
        <f t="shared" si="11"/>
        <v>10218322.4</v>
      </c>
      <c r="AE18" s="16">
        <f t="shared" si="12"/>
        <v>32110922.399999999</v>
      </c>
      <c r="AF18" s="16">
        <v>165</v>
      </c>
      <c r="AG18" s="16">
        <v>15</v>
      </c>
      <c r="AH18" s="16">
        <v>0</v>
      </c>
      <c r="AI18" s="16">
        <v>0</v>
      </c>
      <c r="AJ18" s="16">
        <v>0</v>
      </c>
      <c r="AK18" s="16">
        <v>0</v>
      </c>
      <c r="AL18" s="16">
        <v>0</v>
      </c>
      <c r="AM18" s="16">
        <v>0</v>
      </c>
      <c r="AN18" s="16">
        <v>0</v>
      </c>
      <c r="AO18" s="16">
        <v>0</v>
      </c>
      <c r="AP18" s="16">
        <v>0</v>
      </c>
      <c r="AQ18" s="16">
        <v>0</v>
      </c>
      <c r="AR18" s="16">
        <v>0</v>
      </c>
      <c r="AS18" s="16">
        <v>0</v>
      </c>
      <c r="AT18" s="16">
        <v>0</v>
      </c>
      <c r="AU18" s="16">
        <v>0</v>
      </c>
      <c r="AV18" s="16">
        <v>0</v>
      </c>
      <c r="AW18" s="16">
        <v>0</v>
      </c>
      <c r="AX18" s="16">
        <v>0</v>
      </c>
      <c r="AY18" s="16">
        <v>0</v>
      </c>
      <c r="AZ18" s="16">
        <v>0</v>
      </c>
      <c r="BA18" s="16">
        <v>0</v>
      </c>
      <c r="BB18" s="16">
        <v>0</v>
      </c>
      <c r="BC18" s="16">
        <v>0</v>
      </c>
      <c r="BD18" s="16">
        <v>0</v>
      </c>
      <c r="BE18" s="16">
        <v>0</v>
      </c>
      <c r="BF18" s="16">
        <v>0</v>
      </c>
      <c r="BG18" s="16">
        <v>0</v>
      </c>
      <c r="BH18" s="16">
        <v>0</v>
      </c>
      <c r="BI18" s="16">
        <v>0</v>
      </c>
      <c r="BJ18" s="16">
        <v>0</v>
      </c>
      <c r="BK18" s="19">
        <f t="shared" si="13"/>
        <v>2160</v>
      </c>
    </row>
    <row r="19" spans="1:63">
      <c r="A19" s="21">
        <v>14</v>
      </c>
      <c r="B19" s="24" t="s">
        <v>136</v>
      </c>
      <c r="C19" s="25" t="s">
        <v>135</v>
      </c>
      <c r="D19" s="26" t="s">
        <v>138</v>
      </c>
      <c r="E19" s="26">
        <v>1344000</v>
      </c>
      <c r="F19" s="16">
        <v>0</v>
      </c>
      <c r="G19" s="15">
        <v>0</v>
      </c>
      <c r="H19" s="23">
        <v>0</v>
      </c>
      <c r="I19" s="23">
        <v>0</v>
      </c>
      <c r="J19" s="22">
        <f t="shared" si="0"/>
        <v>89600</v>
      </c>
      <c r="K19" s="26">
        <v>0</v>
      </c>
      <c r="L19" s="16">
        <f t="shared" si="1"/>
        <v>1433600</v>
      </c>
      <c r="M19" s="26">
        <v>0</v>
      </c>
      <c r="N19" s="83">
        <f t="shared" si="14"/>
        <v>470399.99999999994</v>
      </c>
      <c r="O19" s="26">
        <v>656000</v>
      </c>
      <c r="P19" s="26">
        <v>499000</v>
      </c>
      <c r="Q19" s="26">
        <v>0</v>
      </c>
      <c r="R19" s="26">
        <v>1415000</v>
      </c>
      <c r="S19" s="26"/>
      <c r="T19" s="16">
        <f t="shared" si="3"/>
        <v>20243600</v>
      </c>
      <c r="U19" s="83">
        <f t="shared" si="4"/>
        <v>1415000</v>
      </c>
      <c r="V19" s="26">
        <v>0</v>
      </c>
      <c r="W19" s="17">
        <f t="shared" si="5"/>
        <v>404872</v>
      </c>
      <c r="X19" s="17"/>
      <c r="Y19" s="17">
        <f t="shared" si="6"/>
        <v>607308</v>
      </c>
      <c r="Z19" s="17">
        <f t="shared" si="7"/>
        <v>809744</v>
      </c>
      <c r="AA19" s="17">
        <f t="shared" si="8"/>
        <v>2125578</v>
      </c>
      <c r="AB19" s="17">
        <f t="shared" si="9"/>
        <v>1619488</v>
      </c>
      <c r="AC19" s="17">
        <f t="shared" si="10"/>
        <v>4534566.4000000004</v>
      </c>
      <c r="AD19" s="17">
        <f t="shared" si="11"/>
        <v>10101556.4</v>
      </c>
      <c r="AE19" s="16">
        <f t="shared" si="12"/>
        <v>31760156.399999999</v>
      </c>
      <c r="AF19" s="16">
        <v>0</v>
      </c>
      <c r="AG19" s="16">
        <v>0</v>
      </c>
      <c r="AH19" s="16">
        <v>160</v>
      </c>
      <c r="AI19" s="16">
        <v>0</v>
      </c>
      <c r="AJ19" s="16">
        <v>0</v>
      </c>
      <c r="AK19" s="16">
        <v>0</v>
      </c>
      <c r="AL19" s="16">
        <v>0</v>
      </c>
      <c r="AM19" s="16">
        <v>0</v>
      </c>
      <c r="AN19" s="16">
        <v>0</v>
      </c>
      <c r="AO19" s="16">
        <v>0</v>
      </c>
      <c r="AP19" s="16">
        <v>0</v>
      </c>
      <c r="AQ19" s="16">
        <v>0</v>
      </c>
      <c r="AR19" s="16">
        <v>0</v>
      </c>
      <c r="AS19" s="16">
        <v>0</v>
      </c>
      <c r="AT19" s="16">
        <v>0</v>
      </c>
      <c r="AU19" s="16">
        <v>0</v>
      </c>
      <c r="AV19" s="16">
        <v>0</v>
      </c>
      <c r="AW19" s="16">
        <v>0</v>
      </c>
      <c r="AX19" s="16">
        <v>0</v>
      </c>
      <c r="AY19" s="16">
        <v>0</v>
      </c>
      <c r="AZ19" s="16">
        <v>0</v>
      </c>
      <c r="BA19" s="16">
        <v>0</v>
      </c>
      <c r="BB19" s="16">
        <v>0</v>
      </c>
      <c r="BC19" s="16">
        <v>0</v>
      </c>
      <c r="BD19" s="16">
        <v>0</v>
      </c>
      <c r="BE19" s="16">
        <v>0</v>
      </c>
      <c r="BF19" s="16">
        <v>0</v>
      </c>
      <c r="BG19" s="16">
        <v>0</v>
      </c>
      <c r="BH19" s="16">
        <v>0</v>
      </c>
      <c r="BI19" s="16">
        <v>0</v>
      </c>
      <c r="BJ19" s="16">
        <v>0</v>
      </c>
      <c r="BK19" s="19">
        <f t="shared" si="13"/>
        <v>1920</v>
      </c>
    </row>
    <row r="20" spans="1:63">
      <c r="A20" s="21">
        <v>15</v>
      </c>
      <c r="B20" s="21" t="s">
        <v>136</v>
      </c>
      <c r="C20" s="22" t="s">
        <v>133</v>
      </c>
      <c r="D20" s="22" t="s">
        <v>141</v>
      </c>
      <c r="E20" s="23">
        <v>1344000</v>
      </c>
      <c r="F20" s="16">
        <v>0</v>
      </c>
      <c r="G20" s="15">
        <v>0</v>
      </c>
      <c r="H20" s="23">
        <v>0</v>
      </c>
      <c r="I20" s="23">
        <v>0</v>
      </c>
      <c r="J20" s="22">
        <f t="shared" si="0"/>
        <v>89600</v>
      </c>
      <c r="K20" s="23">
        <v>0</v>
      </c>
      <c r="L20" s="16">
        <f t="shared" si="1"/>
        <v>1433600</v>
      </c>
      <c r="M20" s="23">
        <v>0</v>
      </c>
      <c r="N20" s="83">
        <f t="shared" si="14"/>
        <v>470399.99999999994</v>
      </c>
      <c r="O20" s="23">
        <v>656000</v>
      </c>
      <c r="P20" s="23">
        <v>733000</v>
      </c>
      <c r="Q20" s="23">
        <v>0</v>
      </c>
      <c r="R20" s="23">
        <v>1415000</v>
      </c>
      <c r="S20" s="23"/>
      <c r="T20" s="16">
        <f t="shared" si="3"/>
        <v>20477600</v>
      </c>
      <c r="U20" s="83">
        <f t="shared" si="4"/>
        <v>1415000</v>
      </c>
      <c r="V20" s="23">
        <v>0</v>
      </c>
      <c r="W20" s="17">
        <f t="shared" si="5"/>
        <v>409552</v>
      </c>
      <c r="X20" s="17"/>
      <c r="Y20" s="17">
        <f t="shared" si="6"/>
        <v>614328</v>
      </c>
      <c r="Z20" s="17">
        <f t="shared" si="7"/>
        <v>819104</v>
      </c>
      <c r="AA20" s="17">
        <f t="shared" si="8"/>
        <v>2150148</v>
      </c>
      <c r="AB20" s="17">
        <f t="shared" si="9"/>
        <v>1638208</v>
      </c>
      <c r="AC20" s="17">
        <f t="shared" si="10"/>
        <v>4586982.4000000004</v>
      </c>
      <c r="AD20" s="17">
        <f t="shared" si="11"/>
        <v>10218322.4</v>
      </c>
      <c r="AE20" s="16">
        <f t="shared" si="12"/>
        <v>32110922.399999999</v>
      </c>
      <c r="AF20" s="16">
        <v>0</v>
      </c>
      <c r="AG20" s="16"/>
      <c r="AH20" s="16"/>
      <c r="AI20" s="16"/>
      <c r="AJ20" s="16"/>
      <c r="AK20" s="16">
        <v>160</v>
      </c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9">
        <f t="shared" si="13"/>
        <v>1920</v>
      </c>
    </row>
    <row r="21" spans="1:63">
      <c r="A21" s="21">
        <v>16</v>
      </c>
      <c r="B21" s="24" t="s">
        <v>136</v>
      </c>
      <c r="C21" s="25" t="s">
        <v>133</v>
      </c>
      <c r="D21" s="25" t="s">
        <v>191</v>
      </c>
      <c r="E21" s="26">
        <v>1344000</v>
      </c>
      <c r="F21" s="16">
        <v>0</v>
      </c>
      <c r="G21" s="15">
        <v>0</v>
      </c>
      <c r="H21" s="23">
        <v>0</v>
      </c>
      <c r="I21" s="23">
        <v>0</v>
      </c>
      <c r="J21" s="22">
        <f t="shared" si="0"/>
        <v>89600</v>
      </c>
      <c r="K21" s="26">
        <v>0</v>
      </c>
      <c r="L21" s="16">
        <f t="shared" si="1"/>
        <v>1433600</v>
      </c>
      <c r="M21" s="26">
        <v>0</v>
      </c>
      <c r="N21" s="141">
        <f t="shared" si="14"/>
        <v>470399.99999999994</v>
      </c>
      <c r="O21" s="26">
        <v>656000</v>
      </c>
      <c r="P21" s="26"/>
      <c r="Q21" s="26"/>
      <c r="R21" s="26">
        <v>1129000</v>
      </c>
      <c r="S21" s="26"/>
      <c r="T21" s="16">
        <f t="shared" si="3"/>
        <v>19458600</v>
      </c>
      <c r="U21" s="83">
        <f t="shared" si="4"/>
        <v>1129000</v>
      </c>
      <c r="V21" s="26">
        <v>0</v>
      </c>
      <c r="W21" s="17">
        <f t="shared" si="5"/>
        <v>389172</v>
      </c>
      <c r="X21" s="17"/>
      <c r="Y21" s="17">
        <f t="shared" si="6"/>
        <v>583758</v>
      </c>
      <c r="Z21" s="17">
        <f t="shared" si="7"/>
        <v>778344</v>
      </c>
      <c r="AA21" s="17">
        <f t="shared" si="8"/>
        <v>2043153</v>
      </c>
      <c r="AB21" s="17">
        <f t="shared" si="9"/>
        <v>1556688</v>
      </c>
      <c r="AC21" s="17">
        <f t="shared" si="10"/>
        <v>4358726.4000000004</v>
      </c>
      <c r="AD21" s="17">
        <f t="shared" si="11"/>
        <v>9709841.4000000004</v>
      </c>
      <c r="AE21" s="16">
        <f t="shared" si="12"/>
        <v>30297441.399999999</v>
      </c>
      <c r="AF21" s="16">
        <v>0</v>
      </c>
      <c r="AG21" s="16">
        <v>0</v>
      </c>
      <c r="AH21" s="16">
        <v>0</v>
      </c>
      <c r="AI21" s="16">
        <v>0</v>
      </c>
      <c r="AJ21" s="16">
        <v>0</v>
      </c>
      <c r="AK21" s="16">
        <v>160</v>
      </c>
      <c r="AL21" s="16">
        <v>0</v>
      </c>
      <c r="AM21" s="16">
        <v>0</v>
      </c>
      <c r="AN21" s="16">
        <v>0</v>
      </c>
      <c r="AO21" s="16">
        <v>0</v>
      </c>
      <c r="AP21" s="16">
        <v>0</v>
      </c>
      <c r="AQ21" s="16">
        <v>0</v>
      </c>
      <c r="AR21" s="16">
        <v>0</v>
      </c>
      <c r="AS21" s="16">
        <v>0</v>
      </c>
      <c r="AT21" s="16">
        <v>0</v>
      </c>
      <c r="AU21" s="16">
        <v>0</v>
      </c>
      <c r="AV21" s="16">
        <v>0</v>
      </c>
      <c r="AW21" s="16">
        <v>0</v>
      </c>
      <c r="AX21" s="16">
        <v>0</v>
      </c>
      <c r="AY21" s="16">
        <v>0</v>
      </c>
      <c r="AZ21" s="16">
        <v>0</v>
      </c>
      <c r="BA21" s="16">
        <v>0</v>
      </c>
      <c r="BB21" s="16">
        <v>0</v>
      </c>
      <c r="BC21" s="16">
        <v>0</v>
      </c>
      <c r="BD21" s="16">
        <v>0</v>
      </c>
      <c r="BE21" s="16">
        <v>0</v>
      </c>
      <c r="BF21" s="16">
        <v>0</v>
      </c>
      <c r="BG21" s="16">
        <v>0</v>
      </c>
      <c r="BH21" s="16">
        <v>0</v>
      </c>
      <c r="BI21" s="16">
        <v>0</v>
      </c>
      <c r="BJ21" s="16">
        <v>0</v>
      </c>
      <c r="BK21" s="19">
        <f t="shared" si="13"/>
        <v>1920</v>
      </c>
    </row>
    <row r="22" spans="1:63">
      <c r="A22" s="21">
        <v>19</v>
      </c>
      <c r="B22" s="24" t="s">
        <v>187</v>
      </c>
      <c r="C22" s="25" t="s">
        <v>133</v>
      </c>
      <c r="D22" s="25" t="s">
        <v>152</v>
      </c>
      <c r="E22" s="26">
        <v>1344000</v>
      </c>
      <c r="F22" s="16">
        <v>0</v>
      </c>
      <c r="G22" s="15">
        <v>0</v>
      </c>
      <c r="H22" s="16">
        <v>0</v>
      </c>
      <c r="I22" s="16">
        <v>0</v>
      </c>
      <c r="J22" s="22">
        <f t="shared" si="0"/>
        <v>89600</v>
      </c>
      <c r="K22" s="26">
        <v>0</v>
      </c>
      <c r="L22" s="16">
        <f t="shared" si="1"/>
        <v>1433600</v>
      </c>
      <c r="M22" s="26">
        <v>0</v>
      </c>
      <c r="N22" s="141">
        <f>E22*35%</f>
        <v>470399.99999999994</v>
      </c>
      <c r="O22" s="26">
        <v>656000</v>
      </c>
      <c r="P22" s="26">
        <v>733000</v>
      </c>
      <c r="Q22" s="26">
        <v>0</v>
      </c>
      <c r="R22" s="26">
        <v>1415000</v>
      </c>
      <c r="S22" s="26"/>
      <c r="T22" s="16">
        <f t="shared" si="3"/>
        <v>20477600</v>
      </c>
      <c r="U22" s="83">
        <f t="shared" si="4"/>
        <v>1415000</v>
      </c>
      <c r="V22" s="19">
        <v>0</v>
      </c>
      <c r="W22" s="17">
        <f t="shared" si="5"/>
        <v>409552</v>
      </c>
      <c r="X22" s="17"/>
      <c r="Y22" s="17">
        <f t="shared" si="6"/>
        <v>614328</v>
      </c>
      <c r="Z22" s="17">
        <f t="shared" si="7"/>
        <v>819104</v>
      </c>
      <c r="AA22" s="17">
        <f t="shared" si="8"/>
        <v>2150148</v>
      </c>
      <c r="AB22" s="17">
        <f t="shared" si="9"/>
        <v>1638208</v>
      </c>
      <c r="AC22" s="17">
        <f t="shared" si="10"/>
        <v>4586982.4000000004</v>
      </c>
      <c r="AD22" s="17">
        <f t="shared" si="11"/>
        <v>10218322.4</v>
      </c>
      <c r="AE22" s="16">
        <f t="shared" si="12"/>
        <v>32110922.399999999</v>
      </c>
      <c r="AF22" s="16">
        <v>0</v>
      </c>
      <c r="AG22" s="16">
        <v>0</v>
      </c>
      <c r="AH22" s="16">
        <v>0</v>
      </c>
      <c r="AI22" s="16">
        <v>0</v>
      </c>
      <c r="AJ22" s="16">
        <v>160</v>
      </c>
      <c r="AK22" s="16">
        <v>0</v>
      </c>
      <c r="AL22" s="16">
        <v>0</v>
      </c>
      <c r="AM22" s="16">
        <v>0</v>
      </c>
      <c r="AN22" s="16">
        <v>0</v>
      </c>
      <c r="AO22" s="16">
        <v>0</v>
      </c>
      <c r="AP22" s="16">
        <v>0</v>
      </c>
      <c r="AQ22" s="16">
        <v>0</v>
      </c>
      <c r="AR22" s="16">
        <v>0</v>
      </c>
      <c r="AS22" s="16">
        <v>0</v>
      </c>
      <c r="AT22" s="16">
        <v>0</v>
      </c>
      <c r="AU22" s="16">
        <v>0</v>
      </c>
      <c r="AV22" s="16">
        <v>0</v>
      </c>
      <c r="AW22" s="16">
        <v>0</v>
      </c>
      <c r="AX22" s="16">
        <v>0</v>
      </c>
      <c r="AY22" s="16">
        <v>0</v>
      </c>
      <c r="AZ22" s="16">
        <v>0</v>
      </c>
      <c r="BA22" s="16">
        <v>0</v>
      </c>
      <c r="BB22" s="16">
        <v>0</v>
      </c>
      <c r="BC22" s="16">
        <v>0</v>
      </c>
      <c r="BD22" s="16">
        <v>0</v>
      </c>
      <c r="BE22" s="16">
        <v>0</v>
      </c>
      <c r="BF22" s="16">
        <v>0</v>
      </c>
      <c r="BG22" s="16">
        <v>0</v>
      </c>
      <c r="BH22" s="16">
        <v>0</v>
      </c>
      <c r="BI22" s="16">
        <v>0</v>
      </c>
      <c r="BJ22" s="16">
        <v>0</v>
      </c>
      <c r="BK22" s="19">
        <f t="shared" si="13"/>
        <v>1920</v>
      </c>
    </row>
    <row r="23" spans="1:63">
      <c r="A23" s="21">
        <v>20</v>
      </c>
      <c r="B23" s="24" t="s">
        <v>132</v>
      </c>
      <c r="C23" s="25" t="s">
        <v>133</v>
      </c>
      <c r="D23" s="25" t="s">
        <v>134</v>
      </c>
      <c r="E23" s="26">
        <v>1112000</v>
      </c>
      <c r="F23" s="23"/>
      <c r="G23" s="22"/>
      <c r="H23" s="23">
        <v>41000</v>
      </c>
      <c r="I23" s="23">
        <v>61000</v>
      </c>
      <c r="J23" s="125">
        <f t="shared" si="0"/>
        <v>74133.333333333328</v>
      </c>
      <c r="K23" s="26">
        <v>0</v>
      </c>
      <c r="L23" s="16">
        <f t="shared" si="1"/>
        <v>1288133.3333333333</v>
      </c>
      <c r="M23" s="26">
        <v>0</v>
      </c>
      <c r="N23" s="26">
        <f>E23*50%</f>
        <v>556000</v>
      </c>
      <c r="O23" s="26">
        <v>564000</v>
      </c>
      <c r="P23" s="26">
        <v>615000</v>
      </c>
      <c r="Q23" s="26">
        <v>0</v>
      </c>
      <c r="R23" s="111">
        <v>1192000</v>
      </c>
      <c r="S23" s="26"/>
      <c r="T23" s="16">
        <f t="shared" si="3"/>
        <v>18384600</v>
      </c>
      <c r="U23" s="83">
        <f t="shared" si="4"/>
        <v>1192000</v>
      </c>
      <c r="V23" s="141">
        <v>0</v>
      </c>
      <c r="W23" s="17">
        <f t="shared" si="5"/>
        <v>367692</v>
      </c>
      <c r="X23" s="17"/>
      <c r="Y23" s="17">
        <f t="shared" si="6"/>
        <v>551538</v>
      </c>
      <c r="Z23" s="17">
        <f t="shared" si="7"/>
        <v>735384</v>
      </c>
      <c r="AA23" s="17">
        <f t="shared" si="8"/>
        <v>1930383</v>
      </c>
      <c r="AB23" s="17">
        <f t="shared" si="9"/>
        <v>1470768</v>
      </c>
      <c r="AC23" s="17">
        <f t="shared" si="10"/>
        <v>4118150.4</v>
      </c>
      <c r="AD23" s="17">
        <f t="shared" si="11"/>
        <v>9173915.4000000004</v>
      </c>
      <c r="AE23" s="16">
        <f t="shared" si="12"/>
        <v>28750515.399999999</v>
      </c>
      <c r="AF23" s="16">
        <v>0</v>
      </c>
      <c r="AG23" s="16">
        <v>0</v>
      </c>
      <c r="AH23" s="16">
        <v>0</v>
      </c>
      <c r="AI23" s="16">
        <v>0</v>
      </c>
      <c r="AJ23" s="16">
        <v>0</v>
      </c>
      <c r="AK23" s="16">
        <v>0</v>
      </c>
      <c r="AL23" s="16">
        <v>0</v>
      </c>
      <c r="AM23" s="16">
        <v>0</v>
      </c>
      <c r="AN23" s="16">
        <v>0</v>
      </c>
      <c r="AO23" s="16">
        <v>0</v>
      </c>
      <c r="AP23" s="16">
        <v>0</v>
      </c>
      <c r="AQ23" s="16">
        <v>0</v>
      </c>
      <c r="AR23" s="16">
        <v>0</v>
      </c>
      <c r="AS23" s="16">
        <v>0</v>
      </c>
      <c r="AT23" s="16">
        <v>0</v>
      </c>
      <c r="AU23" s="16">
        <v>0</v>
      </c>
      <c r="AV23" s="16">
        <v>0</v>
      </c>
      <c r="AW23" s="16">
        <v>0</v>
      </c>
      <c r="AX23" s="16">
        <v>0</v>
      </c>
      <c r="AY23" s="16">
        <v>0</v>
      </c>
      <c r="AZ23" s="16">
        <v>0</v>
      </c>
      <c r="BA23" s="16">
        <v>0</v>
      </c>
      <c r="BB23" s="16">
        <v>0</v>
      </c>
      <c r="BC23" s="16">
        <v>0</v>
      </c>
      <c r="BD23" s="16">
        <v>0</v>
      </c>
      <c r="BE23" s="16">
        <v>0</v>
      </c>
      <c r="BF23" s="16">
        <v>0</v>
      </c>
      <c r="BG23" s="16">
        <v>0</v>
      </c>
      <c r="BH23" s="16">
        <v>0</v>
      </c>
      <c r="BI23" s="16">
        <v>0</v>
      </c>
      <c r="BJ23" s="16">
        <v>180</v>
      </c>
      <c r="BK23" s="19">
        <f t="shared" si="13"/>
        <v>2160</v>
      </c>
    </row>
    <row r="24" spans="1:63">
      <c r="A24" s="21">
        <v>23</v>
      </c>
      <c r="B24" s="24" t="s">
        <v>155</v>
      </c>
      <c r="C24" s="25" t="s">
        <v>156</v>
      </c>
      <c r="D24" s="25" t="s">
        <v>158</v>
      </c>
      <c r="E24" s="26">
        <v>1067000</v>
      </c>
      <c r="F24" s="16">
        <v>0</v>
      </c>
      <c r="G24" s="15">
        <v>0</v>
      </c>
      <c r="H24" s="23">
        <v>41000</v>
      </c>
      <c r="I24" s="23">
        <v>61000</v>
      </c>
      <c r="J24" s="22">
        <f>E24/30*2</f>
        <v>71133.333333333328</v>
      </c>
      <c r="K24" s="26">
        <v>0</v>
      </c>
      <c r="L24" s="16">
        <f>SUM(E24:K24)</f>
        <v>1240133.3333333333</v>
      </c>
      <c r="M24" s="26">
        <v>64000</v>
      </c>
      <c r="N24" s="23">
        <v>0</v>
      </c>
      <c r="O24" s="26">
        <v>999000</v>
      </c>
      <c r="P24" s="26">
        <v>1334000</v>
      </c>
      <c r="Q24" s="26">
        <v>0</v>
      </c>
      <c r="R24" s="26">
        <v>1210000</v>
      </c>
      <c r="S24" s="26"/>
      <c r="T24" s="16">
        <f>SUM(M24:S24)+(L24*12)</f>
        <v>18488600</v>
      </c>
      <c r="U24" s="83">
        <f>R24*360/360</f>
        <v>1210000</v>
      </c>
      <c r="V24" s="26">
        <v>157000</v>
      </c>
      <c r="W24" s="17">
        <f>+T24*0.02</f>
        <v>369772</v>
      </c>
      <c r="X24" s="17"/>
      <c r="Y24" s="17">
        <f>+T24*0.03</f>
        <v>554658</v>
      </c>
      <c r="Z24" s="17">
        <f>+T24*0.04</f>
        <v>739544</v>
      </c>
      <c r="AA24" s="17">
        <f>+T24*0.105</f>
        <v>1941303</v>
      </c>
      <c r="AB24" s="17">
        <f>+T24*0.08</f>
        <v>1479088</v>
      </c>
      <c r="AC24" s="17">
        <f>+T24*0.224</f>
        <v>4141446.4</v>
      </c>
      <c r="AD24" s="17">
        <f>SUM(W24:AC24)</f>
        <v>9225811.4000000004</v>
      </c>
      <c r="AE24" s="16">
        <f>+T24+U24+AD24+V24</f>
        <v>29081411.399999999</v>
      </c>
      <c r="AF24" s="16"/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  <c r="AM24" s="16">
        <v>0</v>
      </c>
      <c r="AN24" s="16">
        <v>0</v>
      </c>
      <c r="AO24" s="16">
        <v>0</v>
      </c>
      <c r="AP24" s="16">
        <v>0</v>
      </c>
      <c r="AQ24" s="16">
        <v>0</v>
      </c>
      <c r="AR24" s="16">
        <v>0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6">
        <v>0</v>
      </c>
      <c r="BA24" s="16">
        <v>0</v>
      </c>
      <c r="BB24" s="16">
        <v>0</v>
      </c>
      <c r="BC24" s="16">
        <v>0</v>
      </c>
      <c r="BD24" s="16">
        <v>0</v>
      </c>
      <c r="BE24" s="16">
        <v>0</v>
      </c>
      <c r="BF24" s="16">
        <v>0</v>
      </c>
      <c r="BG24" s="16">
        <v>0</v>
      </c>
      <c r="BH24" s="16">
        <v>0</v>
      </c>
      <c r="BI24" s="16">
        <v>0</v>
      </c>
      <c r="BJ24" s="16">
        <v>176</v>
      </c>
      <c r="BK24" s="19">
        <f>(SUM(AF24:BJ24))*12</f>
        <v>2112</v>
      </c>
    </row>
    <row r="25" spans="1:63">
      <c r="A25" s="21">
        <v>24</v>
      </c>
      <c r="B25" s="24" t="s">
        <v>155</v>
      </c>
      <c r="C25" s="25" t="s">
        <v>156</v>
      </c>
      <c r="D25" s="25" t="s">
        <v>157</v>
      </c>
      <c r="E25" s="26">
        <v>1067000</v>
      </c>
      <c r="F25" s="16">
        <v>0</v>
      </c>
      <c r="G25" s="15">
        <v>0</v>
      </c>
      <c r="H25" s="23">
        <v>41000</v>
      </c>
      <c r="I25" s="23">
        <v>61000</v>
      </c>
      <c r="J25" s="22">
        <f>E25/30*2</f>
        <v>71133.333333333328</v>
      </c>
      <c r="K25" s="26">
        <v>0</v>
      </c>
      <c r="L25" s="16">
        <f>SUM(E25:K25)</f>
        <v>1240133.3333333333</v>
      </c>
      <c r="M25" s="26">
        <v>66000</v>
      </c>
      <c r="N25" s="23">
        <v>0</v>
      </c>
      <c r="O25" s="26">
        <v>999000</v>
      </c>
      <c r="P25" s="26">
        <v>1334000</v>
      </c>
      <c r="Q25" s="26">
        <v>0</v>
      </c>
      <c r="R25" s="26">
        <v>1210000</v>
      </c>
      <c r="S25" s="26"/>
      <c r="T25" s="16">
        <f>SUM(M25:S25)+(L25*12)</f>
        <v>18490600</v>
      </c>
      <c r="U25" s="83">
        <f>R25*360/360</f>
        <v>1210000</v>
      </c>
      <c r="V25" s="26">
        <v>0</v>
      </c>
      <c r="W25" s="17">
        <f>+T25*0.02</f>
        <v>369812</v>
      </c>
      <c r="X25" s="17"/>
      <c r="Y25" s="17">
        <f>+T25*0.03</f>
        <v>554718</v>
      </c>
      <c r="Z25" s="17">
        <f>+T25*0.04</f>
        <v>739624</v>
      </c>
      <c r="AA25" s="17">
        <f>+T25*0.105</f>
        <v>1941513</v>
      </c>
      <c r="AB25" s="17">
        <f>+T25*0.08</f>
        <v>1479248</v>
      </c>
      <c r="AC25" s="17">
        <f>+T25*0.224</f>
        <v>4141894.4</v>
      </c>
      <c r="AD25" s="17">
        <f>SUM(W25:AC25)</f>
        <v>9226809.4000000004</v>
      </c>
      <c r="AE25" s="16">
        <f>+T25+U25+AD25+V25</f>
        <v>28927409.399999999</v>
      </c>
      <c r="AF25" s="16"/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0</v>
      </c>
      <c r="AN25" s="16">
        <v>0</v>
      </c>
      <c r="AO25" s="16">
        <v>0</v>
      </c>
      <c r="AP25" s="16">
        <v>0</v>
      </c>
      <c r="AQ25" s="16">
        <v>0</v>
      </c>
      <c r="AR25" s="16">
        <v>0</v>
      </c>
      <c r="AS25" s="16">
        <v>0</v>
      </c>
      <c r="AT25" s="16">
        <v>0</v>
      </c>
      <c r="AU25" s="16">
        <v>0</v>
      </c>
      <c r="AV25" s="16">
        <v>0</v>
      </c>
      <c r="AW25" s="16">
        <v>0</v>
      </c>
      <c r="AX25" s="16">
        <v>0</v>
      </c>
      <c r="AY25" s="16">
        <v>0</v>
      </c>
      <c r="AZ25" s="16">
        <v>0</v>
      </c>
      <c r="BA25" s="16">
        <v>0</v>
      </c>
      <c r="BB25" s="16">
        <v>0</v>
      </c>
      <c r="BC25" s="16">
        <v>0</v>
      </c>
      <c r="BD25" s="16">
        <v>0</v>
      </c>
      <c r="BE25" s="16">
        <v>0</v>
      </c>
      <c r="BF25" s="16">
        <v>0</v>
      </c>
      <c r="BG25" s="16">
        <v>0</v>
      </c>
      <c r="BH25" s="16">
        <v>0</v>
      </c>
      <c r="BI25" s="16">
        <v>0</v>
      </c>
      <c r="BJ25" s="16">
        <v>176</v>
      </c>
      <c r="BK25" s="19">
        <f>(SUM(AF25:BJ25))*12</f>
        <v>2112</v>
      </c>
    </row>
    <row r="26" spans="1:63">
      <c r="A26" s="21">
        <v>25</v>
      </c>
      <c r="B26" s="24" t="s">
        <v>147</v>
      </c>
      <c r="C26" s="25" t="s">
        <v>133</v>
      </c>
      <c r="D26" s="25" t="s">
        <v>148</v>
      </c>
      <c r="E26" s="26">
        <v>2307000</v>
      </c>
      <c r="F26" s="16">
        <v>0</v>
      </c>
      <c r="G26" s="15">
        <v>0</v>
      </c>
      <c r="H26" s="23">
        <v>0</v>
      </c>
      <c r="I26" s="23">
        <v>0</v>
      </c>
      <c r="J26" s="22">
        <f>E26/30*2</f>
        <v>153800</v>
      </c>
      <c r="K26" s="26">
        <v>0</v>
      </c>
      <c r="L26" s="16">
        <f>SUM(E26:K26)</f>
        <v>2460800</v>
      </c>
      <c r="M26" s="26">
        <v>0</v>
      </c>
      <c r="N26" s="83">
        <f t="shared" ref="N26:N31" si="15">E26*35%</f>
        <v>807450</v>
      </c>
      <c r="O26" s="26">
        <v>1126000</v>
      </c>
      <c r="P26" s="26">
        <v>1258000</v>
      </c>
      <c r="Q26" s="26">
        <v>0</v>
      </c>
      <c r="R26" s="26">
        <v>2406000</v>
      </c>
      <c r="S26" s="26"/>
      <c r="T26" s="16">
        <f>SUM(M26:S26)+(L26*12)</f>
        <v>35127050</v>
      </c>
      <c r="U26" s="83">
        <f>R26*360/360</f>
        <v>2406000</v>
      </c>
      <c r="V26" s="26">
        <v>0</v>
      </c>
      <c r="W26" s="17">
        <f>+T26*0.02</f>
        <v>702541</v>
      </c>
      <c r="X26" s="17"/>
      <c r="Y26" s="17">
        <f>+T26*0.03</f>
        <v>1053811.5</v>
      </c>
      <c r="Z26" s="17">
        <f>+T26*0.04</f>
        <v>1405082</v>
      </c>
      <c r="AA26" s="17">
        <f>+T26*0.105</f>
        <v>3688340.25</v>
      </c>
      <c r="AB26" s="17">
        <f>+T26*0.08</f>
        <v>2810164</v>
      </c>
      <c r="AC26" s="17">
        <f>+T26*0.224</f>
        <v>7868459.2000000002</v>
      </c>
      <c r="AD26" s="17">
        <f>SUM(W26:AC26)</f>
        <v>17528397.949999999</v>
      </c>
      <c r="AE26" s="16">
        <f>+T26+U26+AD26+V26</f>
        <v>55061447.950000003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16">
        <v>0</v>
      </c>
      <c r="AL26" s="16">
        <v>0</v>
      </c>
      <c r="AM26" s="16">
        <v>160</v>
      </c>
      <c r="AN26" s="16">
        <v>0</v>
      </c>
      <c r="AO26" s="16">
        <v>0</v>
      </c>
      <c r="AP26" s="16">
        <v>0</v>
      </c>
      <c r="AQ26" s="16">
        <v>0</v>
      </c>
      <c r="AR26" s="16">
        <v>0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6">
        <v>0</v>
      </c>
      <c r="BA26" s="16">
        <v>0</v>
      </c>
      <c r="BB26" s="16">
        <v>0</v>
      </c>
      <c r="BC26" s="16">
        <v>0</v>
      </c>
      <c r="BD26" s="16">
        <v>0</v>
      </c>
      <c r="BE26" s="16">
        <v>0</v>
      </c>
      <c r="BF26" s="16">
        <v>0</v>
      </c>
      <c r="BG26" s="16">
        <v>0</v>
      </c>
      <c r="BH26" s="16">
        <v>0</v>
      </c>
      <c r="BI26" s="16">
        <v>0</v>
      </c>
      <c r="BJ26" s="16">
        <v>0</v>
      </c>
      <c r="BK26" s="19">
        <f>(SUM(AF26:BJ26))*12</f>
        <v>1920</v>
      </c>
    </row>
    <row r="27" spans="1:63">
      <c r="A27" s="21">
        <v>27</v>
      </c>
      <c r="B27" s="146" t="s">
        <v>144</v>
      </c>
      <c r="C27" s="110" t="s">
        <v>133</v>
      </c>
      <c r="D27" s="110" t="s">
        <v>145</v>
      </c>
      <c r="E27" s="113">
        <v>2822000</v>
      </c>
      <c r="F27" s="16">
        <v>0</v>
      </c>
      <c r="G27" s="15">
        <v>0</v>
      </c>
      <c r="H27" s="19">
        <v>0</v>
      </c>
      <c r="I27" s="19">
        <v>0</v>
      </c>
      <c r="J27" s="22">
        <f>E27/30*2</f>
        <v>188133.33333333334</v>
      </c>
      <c r="K27" s="30">
        <v>0</v>
      </c>
      <c r="L27" s="16">
        <f>SUM(E27:K27)</f>
        <v>3010133.3333333335</v>
      </c>
      <c r="M27" s="30">
        <v>0</v>
      </c>
      <c r="N27" s="83">
        <f t="shared" si="15"/>
        <v>987699.99999999988</v>
      </c>
      <c r="O27" s="111">
        <v>1378000</v>
      </c>
      <c r="P27" s="111">
        <v>1537000</v>
      </c>
      <c r="Q27" s="30">
        <v>0</v>
      </c>
      <c r="R27" s="111">
        <v>2971000</v>
      </c>
      <c r="S27" s="30"/>
      <c r="T27" s="16">
        <f>SUM(M27:S27)+(L27*12)</f>
        <v>42995300</v>
      </c>
      <c r="U27" s="83">
        <f>R27*360/360</f>
        <v>2971000</v>
      </c>
      <c r="V27" s="111">
        <v>386000</v>
      </c>
      <c r="W27" s="17">
        <f>+T27*0.02</f>
        <v>859906</v>
      </c>
      <c r="X27" s="17"/>
      <c r="Y27" s="17">
        <f>+T27*0.03</f>
        <v>1289859</v>
      </c>
      <c r="Z27" s="17">
        <f>+T27*0.04</f>
        <v>1719812</v>
      </c>
      <c r="AA27" s="17">
        <f>+T27*0.105</f>
        <v>4514506.5</v>
      </c>
      <c r="AB27" s="17">
        <f>+T27*0.08</f>
        <v>3439624</v>
      </c>
      <c r="AC27" s="17">
        <f>+T27*0.224</f>
        <v>9630947.2000000011</v>
      </c>
      <c r="AD27" s="17">
        <f>SUM(W27:AC27)</f>
        <v>21454654.700000003</v>
      </c>
      <c r="AE27" s="16">
        <f>+T27+U27+AD27+V27</f>
        <v>67806954.700000003</v>
      </c>
      <c r="AF27" s="16">
        <v>0</v>
      </c>
      <c r="AG27" s="16">
        <v>0</v>
      </c>
      <c r="AH27" s="16">
        <v>160</v>
      </c>
      <c r="AI27" s="16">
        <v>0</v>
      </c>
      <c r="AJ27" s="16">
        <v>0</v>
      </c>
      <c r="AK27" s="16">
        <v>0</v>
      </c>
      <c r="AL27" s="16">
        <v>0</v>
      </c>
      <c r="AM27" s="16">
        <v>0</v>
      </c>
      <c r="AN27" s="16">
        <v>0</v>
      </c>
      <c r="AO27" s="16">
        <v>0</v>
      </c>
      <c r="AP27" s="16">
        <v>0</v>
      </c>
      <c r="AQ27" s="16">
        <v>0</v>
      </c>
      <c r="AR27" s="16">
        <v>0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6">
        <v>0</v>
      </c>
      <c r="BA27" s="16">
        <v>0</v>
      </c>
      <c r="BB27" s="16">
        <v>0</v>
      </c>
      <c r="BC27" s="16">
        <v>0</v>
      </c>
      <c r="BD27" s="16">
        <v>0</v>
      </c>
      <c r="BE27" s="16">
        <v>0</v>
      </c>
      <c r="BF27" s="16">
        <v>0</v>
      </c>
      <c r="BG27" s="16">
        <v>0</v>
      </c>
      <c r="BH27" s="16">
        <v>0</v>
      </c>
      <c r="BI27" s="16">
        <v>0</v>
      </c>
      <c r="BJ27" s="16">
        <v>0</v>
      </c>
      <c r="BK27" s="19">
        <f>(SUM(AF27:BJ27))*12</f>
        <v>1920</v>
      </c>
    </row>
    <row r="28" spans="1:63">
      <c r="A28" s="21">
        <v>28</v>
      </c>
      <c r="B28" s="146" t="s">
        <v>144</v>
      </c>
      <c r="C28" s="25" t="s">
        <v>135</v>
      </c>
      <c r="D28" s="25" t="s">
        <v>146</v>
      </c>
      <c r="E28" s="113">
        <v>2822000</v>
      </c>
      <c r="F28" s="16">
        <v>0</v>
      </c>
      <c r="G28" s="15">
        <v>0</v>
      </c>
      <c r="H28" s="19">
        <v>0</v>
      </c>
      <c r="I28" s="19">
        <v>0</v>
      </c>
      <c r="J28" s="22">
        <f>E28/30*2</f>
        <v>188133.33333333334</v>
      </c>
      <c r="K28" s="26">
        <v>0</v>
      </c>
      <c r="L28" s="16">
        <f>SUM(E28:K28)</f>
        <v>3010133.3333333335</v>
      </c>
      <c r="M28" s="26">
        <v>0</v>
      </c>
      <c r="N28" s="83">
        <f t="shared" si="15"/>
        <v>987699.99999999988</v>
      </c>
      <c r="O28" s="111">
        <v>1378000</v>
      </c>
      <c r="P28" s="111">
        <v>1537000</v>
      </c>
      <c r="Q28" s="26">
        <v>0</v>
      </c>
      <c r="R28" s="26">
        <v>2971000</v>
      </c>
      <c r="S28" s="26"/>
      <c r="T28" s="16">
        <f>SUM(M28:S28)+(L28*12)</f>
        <v>42995300</v>
      </c>
      <c r="U28" s="83">
        <f>R28*360/360</f>
        <v>2971000</v>
      </c>
      <c r="V28" s="26">
        <v>0</v>
      </c>
      <c r="W28" s="17">
        <f>+T28*0.02</f>
        <v>859906</v>
      </c>
      <c r="X28" s="17"/>
      <c r="Y28" s="17">
        <f>+T28*0.03</f>
        <v>1289859</v>
      </c>
      <c r="Z28" s="17">
        <f>+T28*0.04</f>
        <v>1719812</v>
      </c>
      <c r="AA28" s="17">
        <f>+T28*0.105</f>
        <v>4514506.5</v>
      </c>
      <c r="AB28" s="17">
        <f>+T28*0.08</f>
        <v>3439624</v>
      </c>
      <c r="AC28" s="17">
        <f>+T28*0.224</f>
        <v>9630947.2000000011</v>
      </c>
      <c r="AD28" s="17">
        <f>SUM(W28:AC28)</f>
        <v>21454654.700000003</v>
      </c>
      <c r="AE28" s="16">
        <f>+T28+U28+AD28+V28</f>
        <v>67420954.700000003</v>
      </c>
      <c r="AF28" s="16">
        <v>0</v>
      </c>
      <c r="AG28" s="16">
        <v>0</v>
      </c>
      <c r="AH28" s="16">
        <v>160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0</v>
      </c>
      <c r="AP28" s="16">
        <v>0</v>
      </c>
      <c r="AQ28" s="16">
        <v>0</v>
      </c>
      <c r="AR28" s="16">
        <v>0</v>
      </c>
      <c r="AS28" s="16">
        <v>0</v>
      </c>
      <c r="AT28" s="16">
        <v>0</v>
      </c>
      <c r="AU28" s="16">
        <v>0</v>
      </c>
      <c r="AV28" s="16">
        <v>0</v>
      </c>
      <c r="AW28" s="16">
        <v>0</v>
      </c>
      <c r="AX28" s="16">
        <v>0</v>
      </c>
      <c r="AY28" s="16">
        <v>0</v>
      </c>
      <c r="AZ28" s="16">
        <v>0</v>
      </c>
      <c r="BA28" s="16">
        <v>0</v>
      </c>
      <c r="BB28" s="16">
        <v>0</v>
      </c>
      <c r="BC28" s="16">
        <v>0</v>
      </c>
      <c r="BD28" s="16">
        <v>0</v>
      </c>
      <c r="BE28" s="16">
        <v>0</v>
      </c>
      <c r="BF28" s="16">
        <v>0</v>
      </c>
      <c r="BG28" s="16">
        <v>0</v>
      </c>
      <c r="BH28" s="16">
        <v>0</v>
      </c>
      <c r="BI28" s="16">
        <v>0</v>
      </c>
      <c r="BJ28" s="16">
        <v>0</v>
      </c>
      <c r="BK28" s="19">
        <f>(SUM(AF28:BJ28))*12</f>
        <v>1920</v>
      </c>
    </row>
    <row r="29" spans="1:63">
      <c r="A29" s="21">
        <v>32</v>
      </c>
      <c r="B29" s="21" t="s">
        <v>188</v>
      </c>
      <c r="C29" s="25" t="s">
        <v>186</v>
      </c>
      <c r="D29" s="25" t="s">
        <v>189</v>
      </c>
      <c r="E29" s="23">
        <v>1818000</v>
      </c>
      <c r="F29" s="16">
        <v>0</v>
      </c>
      <c r="G29" s="15">
        <v>0</v>
      </c>
      <c r="H29" s="26">
        <v>0</v>
      </c>
      <c r="I29" s="26">
        <v>0</v>
      </c>
      <c r="J29" s="22">
        <f t="shared" si="0"/>
        <v>121200</v>
      </c>
      <c r="K29" s="26">
        <v>0</v>
      </c>
      <c r="L29" s="16">
        <f t="shared" si="1"/>
        <v>1939200</v>
      </c>
      <c r="M29" s="26">
        <v>0</v>
      </c>
      <c r="N29" s="83">
        <f t="shared" si="15"/>
        <v>636300</v>
      </c>
      <c r="O29" s="26">
        <v>211000</v>
      </c>
      <c r="P29" s="26">
        <v>0</v>
      </c>
      <c r="Q29" s="26">
        <v>0</v>
      </c>
      <c r="R29" s="26">
        <v>1586000</v>
      </c>
      <c r="S29" s="26"/>
      <c r="T29" s="16">
        <f t="shared" si="3"/>
        <v>25703700</v>
      </c>
      <c r="U29" s="83">
        <f t="shared" si="4"/>
        <v>1586000</v>
      </c>
      <c r="V29" s="26">
        <v>0</v>
      </c>
      <c r="W29" s="17">
        <f t="shared" si="5"/>
        <v>514074</v>
      </c>
      <c r="X29" s="17"/>
      <c r="Y29" s="17">
        <f t="shared" si="6"/>
        <v>771111</v>
      </c>
      <c r="Z29" s="17">
        <f t="shared" si="7"/>
        <v>1028148</v>
      </c>
      <c r="AA29" s="17">
        <f t="shared" si="8"/>
        <v>2698888.5</v>
      </c>
      <c r="AB29" s="17">
        <f t="shared" si="9"/>
        <v>2056296</v>
      </c>
      <c r="AC29" s="17">
        <f t="shared" si="10"/>
        <v>5757628.7999999998</v>
      </c>
      <c r="AD29" s="17">
        <f t="shared" si="11"/>
        <v>12826146.300000001</v>
      </c>
      <c r="AE29" s="16">
        <f t="shared" si="12"/>
        <v>40115846.299999997</v>
      </c>
      <c r="AF29" s="16">
        <v>0</v>
      </c>
      <c r="AG29" s="16">
        <v>0</v>
      </c>
      <c r="AH29" s="16">
        <v>0</v>
      </c>
      <c r="AI29" s="16"/>
      <c r="AJ29" s="16">
        <v>160</v>
      </c>
      <c r="AK29" s="16">
        <v>0</v>
      </c>
      <c r="AL29" s="16">
        <v>0</v>
      </c>
      <c r="AM29" s="16">
        <v>0</v>
      </c>
      <c r="AN29" s="16">
        <v>0</v>
      </c>
      <c r="AO29" s="16">
        <v>0</v>
      </c>
      <c r="AP29" s="16">
        <v>0</v>
      </c>
      <c r="AQ29" s="16">
        <v>0</v>
      </c>
      <c r="AR29" s="16">
        <v>0</v>
      </c>
      <c r="AS29" s="16">
        <v>0</v>
      </c>
      <c r="AT29" s="16">
        <v>0</v>
      </c>
      <c r="AU29" s="16">
        <v>0</v>
      </c>
      <c r="AV29" s="16">
        <v>0</v>
      </c>
      <c r="AW29" s="16">
        <v>0</v>
      </c>
      <c r="AX29" s="16">
        <v>0</v>
      </c>
      <c r="AY29" s="16">
        <v>0</v>
      </c>
      <c r="AZ29" s="16">
        <v>0</v>
      </c>
      <c r="BA29" s="16">
        <v>0</v>
      </c>
      <c r="BB29" s="16">
        <v>0</v>
      </c>
      <c r="BC29" s="16">
        <v>0</v>
      </c>
      <c r="BD29" s="16">
        <v>0</v>
      </c>
      <c r="BE29" s="16">
        <v>0</v>
      </c>
      <c r="BF29" s="16">
        <v>0</v>
      </c>
      <c r="BG29" s="16">
        <v>0</v>
      </c>
      <c r="BH29" s="16">
        <v>0</v>
      </c>
      <c r="BI29" s="16">
        <v>0</v>
      </c>
      <c r="BJ29" s="16">
        <v>0</v>
      </c>
      <c r="BK29" s="19">
        <f t="shared" si="13"/>
        <v>1920</v>
      </c>
    </row>
    <row r="30" spans="1:63">
      <c r="A30" s="21">
        <v>36</v>
      </c>
      <c r="B30" s="24" t="s">
        <v>153</v>
      </c>
      <c r="C30" s="25" t="s">
        <v>133</v>
      </c>
      <c r="D30" s="25" t="s">
        <v>154</v>
      </c>
      <c r="E30" s="26">
        <v>1493000</v>
      </c>
      <c r="F30" s="16">
        <v>0</v>
      </c>
      <c r="G30" s="15">
        <v>0</v>
      </c>
      <c r="H30" s="16">
        <v>0</v>
      </c>
      <c r="I30" s="16">
        <v>0</v>
      </c>
      <c r="J30" s="22">
        <f t="shared" si="0"/>
        <v>99533.333333333328</v>
      </c>
      <c r="K30" s="26">
        <v>0</v>
      </c>
      <c r="L30" s="16">
        <f t="shared" si="1"/>
        <v>1592533.3333333333</v>
      </c>
      <c r="M30" s="26">
        <v>0</v>
      </c>
      <c r="N30" s="83">
        <f t="shared" si="15"/>
        <v>522549.99999999994</v>
      </c>
      <c r="O30" s="26">
        <v>778000</v>
      </c>
      <c r="P30" s="111">
        <v>893000</v>
      </c>
      <c r="Q30" s="26">
        <v>0</v>
      </c>
      <c r="R30" s="26">
        <v>1724000</v>
      </c>
      <c r="S30" s="26"/>
      <c r="T30" s="16">
        <f t="shared" si="3"/>
        <v>23027950</v>
      </c>
      <c r="U30" s="83">
        <f t="shared" si="4"/>
        <v>1724000</v>
      </c>
      <c r="V30" s="26">
        <v>0</v>
      </c>
      <c r="W30" s="17">
        <f t="shared" si="5"/>
        <v>460559</v>
      </c>
      <c r="X30" s="17"/>
      <c r="Y30" s="17">
        <f t="shared" si="6"/>
        <v>690838.5</v>
      </c>
      <c r="Z30" s="17">
        <f t="shared" si="7"/>
        <v>921118</v>
      </c>
      <c r="AA30" s="17">
        <f t="shared" si="8"/>
        <v>2417934.75</v>
      </c>
      <c r="AB30" s="17">
        <f t="shared" si="9"/>
        <v>1842236</v>
      </c>
      <c r="AC30" s="17">
        <f t="shared" si="10"/>
        <v>5158260.8</v>
      </c>
      <c r="AD30" s="17">
        <f t="shared" si="11"/>
        <v>11490947.050000001</v>
      </c>
      <c r="AE30" s="16">
        <f t="shared" si="12"/>
        <v>36242897.049999997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  <c r="AO30" s="16">
        <v>0</v>
      </c>
      <c r="AP30" s="16">
        <v>0</v>
      </c>
      <c r="AQ30" s="16">
        <v>0</v>
      </c>
      <c r="AR30" s="16">
        <v>0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6">
        <v>0</v>
      </c>
      <c r="BA30" s="16">
        <v>0</v>
      </c>
      <c r="BB30" s="16">
        <v>0</v>
      </c>
      <c r="BC30" s="16">
        <v>0</v>
      </c>
      <c r="BD30" s="16">
        <v>0</v>
      </c>
      <c r="BE30" s="16">
        <v>0</v>
      </c>
      <c r="BF30" s="16">
        <v>0</v>
      </c>
      <c r="BG30" s="16">
        <v>0</v>
      </c>
      <c r="BH30" s="16">
        <v>0</v>
      </c>
      <c r="BI30" s="16">
        <v>0</v>
      </c>
      <c r="BJ30" s="16">
        <v>180</v>
      </c>
      <c r="BK30" s="19">
        <f t="shared" si="13"/>
        <v>2160</v>
      </c>
    </row>
    <row r="31" spans="1:63">
      <c r="A31" s="21">
        <v>37</v>
      </c>
      <c r="B31" s="24" t="s">
        <v>153</v>
      </c>
      <c r="C31" s="25" t="s">
        <v>133</v>
      </c>
      <c r="D31" s="25" t="s">
        <v>174</v>
      </c>
      <c r="E31" s="23">
        <v>1493000</v>
      </c>
      <c r="F31" s="16">
        <v>0</v>
      </c>
      <c r="G31" s="15">
        <v>0</v>
      </c>
      <c r="H31" s="26"/>
      <c r="I31" s="26"/>
      <c r="J31" s="22">
        <f t="shared" si="0"/>
        <v>99533.333333333328</v>
      </c>
      <c r="K31" s="26">
        <v>0</v>
      </c>
      <c r="L31" s="16">
        <f t="shared" si="1"/>
        <v>1592533.3333333333</v>
      </c>
      <c r="M31" s="26">
        <v>0</v>
      </c>
      <c r="N31" s="83">
        <f t="shared" si="15"/>
        <v>522549.99999999994</v>
      </c>
      <c r="O31" s="23">
        <v>778000</v>
      </c>
      <c r="P31" s="26">
        <v>893000</v>
      </c>
      <c r="Q31" s="26">
        <v>0</v>
      </c>
      <c r="R31" s="26">
        <v>1724000</v>
      </c>
      <c r="S31" s="26"/>
      <c r="T31" s="16">
        <f t="shared" si="3"/>
        <v>23027950</v>
      </c>
      <c r="U31" s="83">
        <f t="shared" si="4"/>
        <v>1724000</v>
      </c>
      <c r="V31" s="26">
        <v>145000</v>
      </c>
      <c r="W31" s="17">
        <f t="shared" si="5"/>
        <v>460559</v>
      </c>
      <c r="X31" s="17"/>
      <c r="Y31" s="17">
        <f t="shared" si="6"/>
        <v>690838.5</v>
      </c>
      <c r="Z31" s="17">
        <f t="shared" si="7"/>
        <v>921118</v>
      </c>
      <c r="AA31" s="17">
        <f t="shared" si="8"/>
        <v>2417934.75</v>
      </c>
      <c r="AB31" s="17">
        <f t="shared" si="9"/>
        <v>1842236</v>
      </c>
      <c r="AC31" s="17">
        <f t="shared" si="10"/>
        <v>5158260.8</v>
      </c>
      <c r="AD31" s="17">
        <f t="shared" si="11"/>
        <v>11490947.050000001</v>
      </c>
      <c r="AE31" s="16">
        <f t="shared" si="12"/>
        <v>36387897.049999997</v>
      </c>
      <c r="AF31" s="16">
        <v>0</v>
      </c>
      <c r="AG31" s="16">
        <v>0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0</v>
      </c>
      <c r="AN31" s="16">
        <v>0</v>
      </c>
      <c r="AO31" s="16">
        <v>0</v>
      </c>
      <c r="AP31" s="16">
        <v>0</v>
      </c>
      <c r="AQ31" s="16">
        <v>0</v>
      </c>
      <c r="AR31" s="16">
        <v>0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6">
        <v>0</v>
      </c>
      <c r="BA31" s="16">
        <v>0</v>
      </c>
      <c r="BB31" s="16">
        <v>0</v>
      </c>
      <c r="BC31" s="16">
        <v>0</v>
      </c>
      <c r="BD31" s="16">
        <v>0</v>
      </c>
      <c r="BE31" s="16">
        <v>0</v>
      </c>
      <c r="BF31" s="16">
        <v>0</v>
      </c>
      <c r="BG31" s="16">
        <v>0</v>
      </c>
      <c r="BH31" s="16">
        <v>0</v>
      </c>
      <c r="BI31" s="16">
        <v>0</v>
      </c>
      <c r="BJ31" s="16">
        <v>180</v>
      </c>
      <c r="BK31" s="19">
        <f t="shared" si="13"/>
        <v>2160</v>
      </c>
    </row>
    <row r="32" spans="1:63">
      <c r="AE32" s="2">
        <f>SUM(AE8:AE31)</f>
        <v>847089874.94999981</v>
      </c>
    </row>
  </sheetData>
  <sortState ref="A8:BK39">
    <sortCondition ref="B8:B39"/>
  </sortState>
  <mergeCells count="11">
    <mergeCell ref="AZ6:BG6"/>
    <mergeCell ref="BH6:BJ6"/>
    <mergeCell ref="B5:J5"/>
    <mergeCell ref="AF5:BJ5"/>
    <mergeCell ref="B6:C6"/>
    <mergeCell ref="E6:AE6"/>
    <mergeCell ref="AF6:AG6"/>
    <mergeCell ref="AH6:AL6"/>
    <mergeCell ref="AM6:AS6"/>
    <mergeCell ref="AT6:AU6"/>
    <mergeCell ref="AV6:AY6"/>
  </mergeCells>
  <pageMargins left="0.70866141732283472" right="0.70866141732283472" top="0.74803149606299213" bottom="0.74803149606299213" header="0.31496062992125984" footer="0.31496062992125984"/>
  <pageSetup scale="60" orientation="landscape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2:AM39"/>
  <sheetViews>
    <sheetView workbookViewId="0">
      <pane xSplit="3" ySplit="7" topLeftCell="Z26" activePane="bottomRight" state="frozen"/>
      <selection pane="topRight" activeCell="D1" sqref="D1"/>
      <selection pane="bottomLeft" activeCell="A8" sqref="A8"/>
      <selection pane="bottomRight" activeCell="D8" sqref="D8"/>
    </sheetView>
  </sheetViews>
  <sheetFormatPr baseColWidth="10" defaultRowHeight="14.4"/>
  <cols>
    <col min="2" max="2" width="31.6640625" customWidth="1"/>
    <col min="3" max="3" width="13.88671875" customWidth="1"/>
    <col min="4" max="34" width="11.44140625" style="136"/>
    <col min="35" max="35" width="12.6640625" bestFit="1" customWidth="1"/>
    <col min="36" max="36" width="13.109375" style="2" bestFit="1" customWidth="1"/>
    <col min="39" max="39" width="14.109375" style="2" bestFit="1" customWidth="1"/>
  </cols>
  <sheetData>
    <row r="2" spans="1:37">
      <c r="B2" s="3" t="s">
        <v>122</v>
      </c>
      <c r="C2" s="2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6"/>
      <c r="AE2" s="126"/>
      <c r="AF2" s="126"/>
      <c r="AG2" s="126"/>
      <c r="AH2" s="126"/>
      <c r="AI2" s="2"/>
    </row>
    <row r="3" spans="1:37" ht="15" thickBot="1">
      <c r="B3" s="2"/>
      <c r="C3" s="2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  <c r="AA3" s="126"/>
      <c r="AB3" s="126"/>
      <c r="AC3" s="126"/>
      <c r="AD3" s="126"/>
      <c r="AE3" s="126"/>
      <c r="AF3" s="126"/>
      <c r="AG3" s="126"/>
      <c r="AH3" s="126"/>
      <c r="AI3" s="2"/>
    </row>
    <row r="4" spans="1:37" ht="15" thickBot="1">
      <c r="A4" s="68"/>
      <c r="B4" s="69"/>
      <c r="C4" s="70"/>
      <c r="D4" s="206" t="s">
        <v>72</v>
      </c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206"/>
      <c r="Y4" s="206"/>
      <c r="Z4" s="206"/>
      <c r="AA4" s="206"/>
      <c r="AB4" s="206"/>
      <c r="AC4" s="206"/>
      <c r="AD4" s="206"/>
      <c r="AE4" s="206"/>
      <c r="AF4" s="206"/>
      <c r="AG4" s="206"/>
      <c r="AH4" s="207"/>
      <c r="AI4" s="36"/>
    </row>
    <row r="5" spans="1:37" ht="15" customHeight="1" thickBot="1">
      <c r="A5" s="72"/>
      <c r="B5" s="71"/>
      <c r="C5" s="73"/>
      <c r="D5" s="204" t="s">
        <v>3</v>
      </c>
      <c r="E5" s="205"/>
      <c r="F5" s="208" t="s">
        <v>4</v>
      </c>
      <c r="G5" s="204"/>
      <c r="H5" s="204"/>
      <c r="I5" s="204"/>
      <c r="J5" s="205"/>
      <c r="K5" s="208" t="s">
        <v>5</v>
      </c>
      <c r="L5" s="204"/>
      <c r="M5" s="204"/>
      <c r="N5" s="204"/>
      <c r="O5" s="204"/>
      <c r="P5" s="204"/>
      <c r="Q5" s="204"/>
      <c r="R5" s="209" t="s">
        <v>6</v>
      </c>
      <c r="S5" s="210"/>
      <c r="T5" s="209" t="s">
        <v>7</v>
      </c>
      <c r="U5" s="204"/>
      <c r="V5" s="204"/>
      <c r="W5" s="210"/>
      <c r="X5" s="209" t="s">
        <v>8</v>
      </c>
      <c r="Y5" s="204"/>
      <c r="Z5" s="204"/>
      <c r="AA5" s="204"/>
      <c r="AB5" s="204"/>
      <c r="AC5" s="204"/>
      <c r="AD5" s="204"/>
      <c r="AE5" s="210"/>
      <c r="AF5" s="211" t="s">
        <v>9</v>
      </c>
      <c r="AG5" s="206"/>
      <c r="AH5" s="207"/>
      <c r="AI5" s="36"/>
    </row>
    <row r="6" spans="1:37" ht="15" thickBot="1">
      <c r="A6" s="74"/>
      <c r="B6" s="75"/>
      <c r="C6" s="76"/>
      <c r="D6" s="127" t="s">
        <v>73</v>
      </c>
      <c r="E6" s="128" t="s">
        <v>74</v>
      </c>
      <c r="F6" s="128" t="s">
        <v>75</v>
      </c>
      <c r="G6" s="128" t="s">
        <v>76</v>
      </c>
      <c r="H6" s="128" t="s">
        <v>77</v>
      </c>
      <c r="I6" s="128" t="s">
        <v>78</v>
      </c>
      <c r="J6" s="128" t="s">
        <v>79</v>
      </c>
      <c r="K6" s="128" t="s">
        <v>80</v>
      </c>
      <c r="L6" s="128" t="s">
        <v>81</v>
      </c>
      <c r="M6" s="128" t="s">
        <v>82</v>
      </c>
      <c r="N6" s="128" t="s">
        <v>83</v>
      </c>
      <c r="O6" s="128" t="s">
        <v>84</v>
      </c>
      <c r="P6" s="128" t="s">
        <v>85</v>
      </c>
      <c r="Q6" s="128" t="s">
        <v>86</v>
      </c>
      <c r="R6" s="128" t="s">
        <v>87</v>
      </c>
      <c r="S6" s="128" t="s">
        <v>88</v>
      </c>
      <c r="T6" s="128" t="s">
        <v>89</v>
      </c>
      <c r="U6" s="128" t="s">
        <v>90</v>
      </c>
      <c r="V6" s="128" t="s">
        <v>91</v>
      </c>
      <c r="W6" s="128" t="s">
        <v>92</v>
      </c>
      <c r="X6" s="128" t="s">
        <v>93</v>
      </c>
      <c r="Y6" s="128" t="s">
        <v>94</v>
      </c>
      <c r="Z6" s="128" t="s">
        <v>95</v>
      </c>
      <c r="AA6" s="128" t="s">
        <v>96</v>
      </c>
      <c r="AB6" s="128" t="s">
        <v>97</v>
      </c>
      <c r="AC6" s="128" t="s">
        <v>98</v>
      </c>
      <c r="AD6" s="128" t="s">
        <v>99</v>
      </c>
      <c r="AE6" s="128" t="s">
        <v>100</v>
      </c>
      <c r="AF6" s="129" t="s">
        <v>101</v>
      </c>
      <c r="AG6" s="129" t="s">
        <v>102</v>
      </c>
      <c r="AH6" s="130" t="s">
        <v>103</v>
      </c>
      <c r="AI6" s="41"/>
    </row>
    <row r="7" spans="1:37" ht="51.6" thickBot="1">
      <c r="A7" s="77" t="s">
        <v>106</v>
      </c>
      <c r="B7" s="77" t="s">
        <v>10</v>
      </c>
      <c r="C7" s="77" t="s">
        <v>71</v>
      </c>
      <c r="D7" s="131" t="s">
        <v>40</v>
      </c>
      <c r="E7" s="132" t="s">
        <v>41</v>
      </c>
      <c r="F7" s="132" t="s">
        <v>42</v>
      </c>
      <c r="G7" s="132" t="s">
        <v>43</v>
      </c>
      <c r="H7" s="132" t="s">
        <v>44</v>
      </c>
      <c r="I7" s="132" t="s">
        <v>45</v>
      </c>
      <c r="J7" s="132" t="s">
        <v>46</v>
      </c>
      <c r="K7" s="132" t="s">
        <v>47</v>
      </c>
      <c r="L7" s="132" t="s">
        <v>48</v>
      </c>
      <c r="M7" s="132" t="s">
        <v>49</v>
      </c>
      <c r="N7" s="132" t="s">
        <v>50</v>
      </c>
      <c r="O7" s="132" t="s">
        <v>51</v>
      </c>
      <c r="P7" s="132" t="s">
        <v>52</v>
      </c>
      <c r="Q7" s="132" t="s">
        <v>53</v>
      </c>
      <c r="R7" s="132" t="s">
        <v>54</v>
      </c>
      <c r="S7" s="132" t="s">
        <v>55</v>
      </c>
      <c r="T7" s="132" t="s">
        <v>56</v>
      </c>
      <c r="U7" s="132" t="s">
        <v>57</v>
      </c>
      <c r="V7" s="132" t="s">
        <v>58</v>
      </c>
      <c r="W7" s="132" t="s">
        <v>59</v>
      </c>
      <c r="X7" s="132" t="s">
        <v>60</v>
      </c>
      <c r="Y7" s="132" t="s">
        <v>61</v>
      </c>
      <c r="Z7" s="132" t="s">
        <v>62</v>
      </c>
      <c r="AA7" s="132" t="s">
        <v>63</v>
      </c>
      <c r="AB7" s="132" t="s">
        <v>64</v>
      </c>
      <c r="AC7" s="132" t="s">
        <v>65</v>
      </c>
      <c r="AD7" s="132" t="s">
        <v>66</v>
      </c>
      <c r="AE7" s="132" t="s">
        <v>67</v>
      </c>
      <c r="AF7" s="132" t="s">
        <v>68</v>
      </c>
      <c r="AG7" s="132" t="s">
        <v>69</v>
      </c>
      <c r="AH7" s="133" t="s">
        <v>70</v>
      </c>
      <c r="AI7" s="2"/>
    </row>
    <row r="8" spans="1:37" ht="28.8">
      <c r="A8" s="53">
        <v>2</v>
      </c>
      <c r="B8" s="44" t="str">
        <f>+'10 - 2010'!B8</f>
        <v>AUXILIAR AREA DE LA SALUD (PROMOTORA)</v>
      </c>
      <c r="C8" s="44">
        <f>+'10 - 2010'!AE8/'10 - 2010'!BK8</f>
        <v>14413.778072916666</v>
      </c>
      <c r="D8" s="134">
        <f>+$C8*'10 - 2010'!AF8</f>
        <v>0</v>
      </c>
      <c r="E8" s="134">
        <f>+$C8*'10 - 2010'!AG8</f>
        <v>0</v>
      </c>
      <c r="F8" s="134">
        <f>+$C8*'10 - 2010'!AH8</f>
        <v>0</v>
      </c>
      <c r="G8" s="134">
        <f>+$C8*'10 - 2010'!AI8</f>
        <v>0</v>
      </c>
      <c r="H8" s="134">
        <f>+$C8*'10 - 2010'!AJ8</f>
        <v>0</v>
      </c>
      <c r="I8" s="134">
        <f>+$C8*'10 - 2010'!AK8</f>
        <v>2306204.4916666667</v>
      </c>
      <c r="J8" s="134">
        <f>+$C8*'10 - 2010'!AL8</f>
        <v>0</v>
      </c>
      <c r="K8" s="134">
        <f>+$C8*'10 - 2010'!AM8</f>
        <v>0</v>
      </c>
      <c r="L8" s="134">
        <f>+$C8*'10 - 2010'!AN8</f>
        <v>0</v>
      </c>
      <c r="M8" s="134">
        <f>+$C8*'10 - 2010'!AO8</f>
        <v>0</v>
      </c>
      <c r="N8" s="134">
        <f>+$C8*'10 - 2010'!AP8</f>
        <v>0</v>
      </c>
      <c r="O8" s="134">
        <f>+$C8*'10 - 2010'!AQ8</f>
        <v>0</v>
      </c>
      <c r="P8" s="134">
        <f>+$C8*'10 - 2010'!AR8</f>
        <v>0</v>
      </c>
      <c r="Q8" s="134">
        <f>+$C8*'10 - 2010'!AS8</f>
        <v>0</v>
      </c>
      <c r="R8" s="134">
        <f>+$C8*'10 - 2010'!AT8</f>
        <v>0</v>
      </c>
      <c r="S8" s="134">
        <f>+$C8*'10 - 2010'!AU8</f>
        <v>0</v>
      </c>
      <c r="T8" s="134">
        <f>+$C8*'10 - 2010'!AV8</f>
        <v>0</v>
      </c>
      <c r="U8" s="134">
        <f>+$C8*'10 - 2010'!AW8</f>
        <v>0</v>
      </c>
      <c r="V8" s="134">
        <f>+$C8*'10 - 2010'!AX8</f>
        <v>0</v>
      </c>
      <c r="W8" s="134">
        <f>+$C8*'10 - 2010'!AY8</f>
        <v>0</v>
      </c>
      <c r="X8" s="134">
        <f>+$C8*'10 - 2010'!AZ8</f>
        <v>0</v>
      </c>
      <c r="Y8" s="134">
        <f>+$C8*'10 - 2010'!BA8</f>
        <v>0</v>
      </c>
      <c r="Z8" s="134">
        <f>+$C8*'10 - 2010'!BB8</f>
        <v>0</v>
      </c>
      <c r="AA8" s="134">
        <f>+$C8*'10 - 2010'!BC8</f>
        <v>0</v>
      </c>
      <c r="AB8" s="134">
        <f>+$C8*'10 - 2010'!BD8</f>
        <v>0</v>
      </c>
      <c r="AC8" s="134">
        <f>+$C8*'10 - 2010'!BE8</f>
        <v>0</v>
      </c>
      <c r="AD8" s="134">
        <f>+$C8*'10 - 2010'!BF8</f>
        <v>0</v>
      </c>
      <c r="AE8" s="134">
        <f>+$C8*'10 - 2010'!BG8</f>
        <v>0</v>
      </c>
      <c r="AF8" s="134">
        <f>+$C8*'10 - 2010'!BH8</f>
        <v>0</v>
      </c>
      <c r="AG8" s="134">
        <f>+$C8*'10 - 2010'!BI8</f>
        <v>0</v>
      </c>
      <c r="AH8" s="134">
        <f>+$C8*'10 - 2010'!BJ8</f>
        <v>0</v>
      </c>
      <c r="AI8" s="2">
        <f>SUM(D8:AH8)</f>
        <v>2306204.4916666667</v>
      </c>
      <c r="AJ8" s="2">
        <f>+'10 - 2010'!AE8/12</f>
        <v>2306204.4916666667</v>
      </c>
      <c r="AK8" s="124">
        <f>+AI8-AJ8</f>
        <v>0</v>
      </c>
    </row>
    <row r="9" spans="1:37" ht="28.8">
      <c r="A9" s="53">
        <v>3</v>
      </c>
      <c r="B9" s="44" t="str">
        <f>+'10 - 2010'!B9</f>
        <v>AUXILIAR AREA DE LA SALUD (PROMOTORA)</v>
      </c>
      <c r="C9" s="44">
        <f>+'10 - 2010'!AE9/'10 - 2010'!BK9</f>
        <v>14413.778072916666</v>
      </c>
      <c r="D9" s="134">
        <f>+$C9*'10 - 2010'!AF9</f>
        <v>0</v>
      </c>
      <c r="E9" s="134">
        <f>+$C9*'10 - 2010'!AG9</f>
        <v>0</v>
      </c>
      <c r="F9" s="134">
        <f>+$C9*'10 - 2010'!AH9</f>
        <v>2306204.4916666667</v>
      </c>
      <c r="G9" s="134">
        <f>+$C9*'10 - 2010'!AI9</f>
        <v>0</v>
      </c>
      <c r="H9" s="134">
        <f>+$C9*'10 - 2010'!AJ9</f>
        <v>0</v>
      </c>
      <c r="I9" s="134">
        <f>+$C9*'10 - 2010'!AK9</f>
        <v>0</v>
      </c>
      <c r="J9" s="134">
        <f>+$C9*'10 - 2010'!AL9</f>
        <v>0</v>
      </c>
      <c r="K9" s="134">
        <f>+$C9*'10 - 2010'!AM9</f>
        <v>0</v>
      </c>
      <c r="L9" s="134">
        <f>+$C9*'10 - 2010'!AN9</f>
        <v>0</v>
      </c>
      <c r="M9" s="134">
        <f>+$C9*'10 - 2010'!AO9</f>
        <v>0</v>
      </c>
      <c r="N9" s="134">
        <f>+$C9*'10 - 2010'!AP9</f>
        <v>0</v>
      </c>
      <c r="O9" s="134">
        <f>+$C9*'10 - 2010'!AQ9</f>
        <v>0</v>
      </c>
      <c r="P9" s="134">
        <f>+$C9*'10 - 2010'!AR9</f>
        <v>0</v>
      </c>
      <c r="Q9" s="134">
        <f>+$C9*'10 - 2010'!AS9</f>
        <v>0</v>
      </c>
      <c r="R9" s="134">
        <f>+$C9*'10 - 2010'!AT9</f>
        <v>0</v>
      </c>
      <c r="S9" s="134">
        <f>+$C9*'10 - 2010'!AU9</f>
        <v>0</v>
      </c>
      <c r="T9" s="134">
        <f>+$C9*'10 - 2010'!AV9</f>
        <v>0</v>
      </c>
      <c r="U9" s="134">
        <f>+$C9*'10 - 2010'!AW9</f>
        <v>0</v>
      </c>
      <c r="V9" s="134">
        <f>+$C9*'10 - 2010'!AX9</f>
        <v>0</v>
      </c>
      <c r="W9" s="134">
        <f>+$C9*'10 - 2010'!AY9</f>
        <v>0</v>
      </c>
      <c r="X9" s="134">
        <f>+$C9*'10 - 2010'!AZ9</f>
        <v>0</v>
      </c>
      <c r="Y9" s="134">
        <f>+$C9*'10 - 2010'!BA9</f>
        <v>0</v>
      </c>
      <c r="Z9" s="134">
        <f>+$C9*'10 - 2010'!BB9</f>
        <v>0</v>
      </c>
      <c r="AA9" s="134">
        <f>+$C9*'10 - 2010'!BC9</f>
        <v>0</v>
      </c>
      <c r="AB9" s="134">
        <f>+$C9*'10 - 2010'!BD9</f>
        <v>0</v>
      </c>
      <c r="AC9" s="134">
        <f>+$C9*'10 - 2010'!BE9</f>
        <v>0</v>
      </c>
      <c r="AD9" s="134">
        <f>+$C9*'10 - 2010'!BF9</f>
        <v>0</v>
      </c>
      <c r="AE9" s="134">
        <f>+$C9*'10 - 2010'!BG9</f>
        <v>0</v>
      </c>
      <c r="AF9" s="134">
        <f>+$C9*'10 - 2010'!BH9</f>
        <v>0</v>
      </c>
      <c r="AG9" s="134">
        <f>+$C9*'10 - 2010'!BI9</f>
        <v>0</v>
      </c>
      <c r="AH9" s="134">
        <f>+$C9*'10 - 2010'!BJ9</f>
        <v>0</v>
      </c>
      <c r="AI9" s="2">
        <f t="shared" ref="AI9:AI31" si="0">SUM(D9:AH9)</f>
        <v>2306204.4916666667</v>
      </c>
      <c r="AJ9" s="2">
        <f>+'10 - 2010'!AE9/12</f>
        <v>2306204.4916666667</v>
      </c>
      <c r="AK9" s="124">
        <f t="shared" ref="AK9:AK31" si="1">+AI9-AJ9</f>
        <v>0</v>
      </c>
    </row>
    <row r="10" spans="1:37" ht="28.8">
      <c r="A10" s="53">
        <v>4</v>
      </c>
      <c r="B10" s="44" t="str">
        <f>+'10 - 2010'!B10</f>
        <v>AUXILIAR AREA DE LA SALUD (PROMOTORA)</v>
      </c>
      <c r="C10" s="44">
        <f>+'10 - 2010'!AE10/'10 - 2010'!BK10</f>
        <v>14413.778072916666</v>
      </c>
      <c r="D10" s="134">
        <f>+$C10*'10 - 2010'!AF10</f>
        <v>0</v>
      </c>
      <c r="E10" s="134">
        <f>+$C10*'10 - 2010'!AG10</f>
        <v>0</v>
      </c>
      <c r="F10" s="134">
        <f>+$C10*'10 - 2010'!AH10</f>
        <v>0</v>
      </c>
      <c r="G10" s="134">
        <f>+$C10*'10 - 2010'!AI10</f>
        <v>0</v>
      </c>
      <c r="H10" s="134">
        <f>+$C10*'10 - 2010'!AJ10</f>
        <v>0</v>
      </c>
      <c r="I10" s="134">
        <f>+$C10*'10 - 2010'!AK10</f>
        <v>2306204.4916666667</v>
      </c>
      <c r="J10" s="134">
        <f>+$C10*'10 - 2010'!AL10</f>
        <v>0</v>
      </c>
      <c r="K10" s="134">
        <f>+$C10*'10 - 2010'!AM10</f>
        <v>0</v>
      </c>
      <c r="L10" s="134">
        <f>+$C10*'10 - 2010'!AN10</f>
        <v>0</v>
      </c>
      <c r="M10" s="134">
        <f>+$C10*'10 - 2010'!AO10</f>
        <v>0</v>
      </c>
      <c r="N10" s="134">
        <f>+$C10*'10 - 2010'!AP10</f>
        <v>0</v>
      </c>
      <c r="O10" s="134">
        <f>+$C10*'10 - 2010'!AQ10</f>
        <v>0</v>
      </c>
      <c r="P10" s="134">
        <f>+$C10*'10 - 2010'!AR10</f>
        <v>0</v>
      </c>
      <c r="Q10" s="134">
        <f>+$C10*'10 - 2010'!AS10</f>
        <v>0</v>
      </c>
      <c r="R10" s="134">
        <f>+$C10*'10 - 2010'!AT10</f>
        <v>0</v>
      </c>
      <c r="S10" s="134">
        <f>+$C10*'10 - 2010'!AU10</f>
        <v>0</v>
      </c>
      <c r="T10" s="134">
        <f>+$C10*'10 - 2010'!AV10</f>
        <v>0</v>
      </c>
      <c r="U10" s="134">
        <f>+$C10*'10 - 2010'!AW10</f>
        <v>0</v>
      </c>
      <c r="V10" s="134">
        <f>+$C10*'10 - 2010'!AX10</f>
        <v>0</v>
      </c>
      <c r="W10" s="134">
        <f>+$C10*'10 - 2010'!AY10</f>
        <v>0</v>
      </c>
      <c r="X10" s="134">
        <f>+$C10*'10 - 2010'!AZ10</f>
        <v>0</v>
      </c>
      <c r="Y10" s="134">
        <f>+$C10*'10 - 2010'!BA10</f>
        <v>0</v>
      </c>
      <c r="Z10" s="134">
        <f>+$C10*'10 - 2010'!BB10</f>
        <v>0</v>
      </c>
      <c r="AA10" s="134">
        <f>+$C10*'10 - 2010'!BC10</f>
        <v>0</v>
      </c>
      <c r="AB10" s="134">
        <f>+$C10*'10 - 2010'!BD10</f>
        <v>0</v>
      </c>
      <c r="AC10" s="134">
        <f>+$C10*'10 - 2010'!BE10</f>
        <v>0</v>
      </c>
      <c r="AD10" s="134">
        <f>+$C10*'10 - 2010'!BF10</f>
        <v>0</v>
      </c>
      <c r="AE10" s="134">
        <f>+$C10*'10 - 2010'!BG10</f>
        <v>0</v>
      </c>
      <c r="AF10" s="134">
        <f>+$C10*'10 - 2010'!BH10</f>
        <v>0</v>
      </c>
      <c r="AG10" s="134">
        <f>+$C10*'10 - 2010'!BI10</f>
        <v>0</v>
      </c>
      <c r="AH10" s="134">
        <f>+$C10*'10 - 2010'!BJ10</f>
        <v>0</v>
      </c>
      <c r="AI10" s="2">
        <f t="shared" si="0"/>
        <v>2306204.4916666667</v>
      </c>
      <c r="AJ10" s="2">
        <f>+'10 - 2010'!AE10/12</f>
        <v>2306204.4916666667</v>
      </c>
      <c r="AK10" s="124">
        <f t="shared" si="1"/>
        <v>0</v>
      </c>
    </row>
    <row r="11" spans="1:37" ht="28.8">
      <c r="A11" s="53">
        <v>5</v>
      </c>
      <c r="B11" s="44" t="str">
        <f>+'10 - 2010'!B11</f>
        <v>AUXILIAR AREA DE LA SALUD (PROMOTORA)</v>
      </c>
      <c r="C11" s="44">
        <f>+'10 - 2010'!AE11/'10 - 2010'!BK11</f>
        <v>14413.778072916666</v>
      </c>
      <c r="D11" s="134">
        <f>+$C11*'10 - 2010'!AF11</f>
        <v>0</v>
      </c>
      <c r="E11" s="134">
        <f>+$C11*'10 - 2010'!AG11</f>
        <v>0</v>
      </c>
      <c r="F11" s="134">
        <f>+$C11*'10 - 2010'!AH11</f>
        <v>2306204.4916666667</v>
      </c>
      <c r="G11" s="134">
        <f>+$C11*'10 - 2010'!AI11</f>
        <v>0</v>
      </c>
      <c r="H11" s="134">
        <f>+$C11*'10 - 2010'!AJ11</f>
        <v>0</v>
      </c>
      <c r="I11" s="134">
        <f>+$C11*'10 - 2010'!AK11</f>
        <v>0</v>
      </c>
      <c r="J11" s="134">
        <f>+$C11*'10 - 2010'!AL11</f>
        <v>0</v>
      </c>
      <c r="K11" s="134">
        <f>+$C11*'10 - 2010'!AM11</f>
        <v>0</v>
      </c>
      <c r="L11" s="134">
        <f>+$C11*'10 - 2010'!AN11</f>
        <v>0</v>
      </c>
      <c r="M11" s="134">
        <f>+$C11*'10 - 2010'!AO11</f>
        <v>0</v>
      </c>
      <c r="N11" s="134">
        <f>+$C11*'10 - 2010'!AP11</f>
        <v>0</v>
      </c>
      <c r="O11" s="134">
        <f>+$C11*'10 - 2010'!AQ11</f>
        <v>0</v>
      </c>
      <c r="P11" s="134">
        <f>+$C11*'10 - 2010'!AR11</f>
        <v>0</v>
      </c>
      <c r="Q11" s="134">
        <f>+$C11*'10 - 2010'!AS11</f>
        <v>0</v>
      </c>
      <c r="R11" s="134">
        <f>+$C11*'10 - 2010'!AT11</f>
        <v>0</v>
      </c>
      <c r="S11" s="134">
        <f>+$C11*'10 - 2010'!AU11</f>
        <v>0</v>
      </c>
      <c r="T11" s="134">
        <f>+$C11*'10 - 2010'!AV11</f>
        <v>0</v>
      </c>
      <c r="U11" s="134">
        <f>+$C11*'10 - 2010'!AW11</f>
        <v>0</v>
      </c>
      <c r="V11" s="134">
        <f>+$C11*'10 - 2010'!AX11</f>
        <v>0</v>
      </c>
      <c r="W11" s="134">
        <f>+$C11*'10 - 2010'!AY11</f>
        <v>0</v>
      </c>
      <c r="X11" s="134">
        <f>+$C11*'10 - 2010'!AZ11</f>
        <v>0</v>
      </c>
      <c r="Y11" s="134">
        <f>+$C11*'10 - 2010'!BA11</f>
        <v>0</v>
      </c>
      <c r="Z11" s="134">
        <f>+$C11*'10 - 2010'!BB11</f>
        <v>0</v>
      </c>
      <c r="AA11" s="134">
        <f>+$C11*'10 - 2010'!BC11</f>
        <v>0</v>
      </c>
      <c r="AB11" s="134">
        <f>+$C11*'10 - 2010'!BD11</f>
        <v>0</v>
      </c>
      <c r="AC11" s="134">
        <f>+$C11*'10 - 2010'!BE11</f>
        <v>0</v>
      </c>
      <c r="AD11" s="134">
        <f>+$C11*'10 - 2010'!BF11</f>
        <v>0</v>
      </c>
      <c r="AE11" s="134">
        <f>+$C11*'10 - 2010'!BG11</f>
        <v>0</v>
      </c>
      <c r="AF11" s="134">
        <f>+$C11*'10 - 2010'!BH11</f>
        <v>0</v>
      </c>
      <c r="AG11" s="134">
        <f>+$C11*'10 - 2010'!BI11</f>
        <v>0</v>
      </c>
      <c r="AH11" s="134">
        <f>+$C11*'10 - 2010'!BJ11</f>
        <v>0</v>
      </c>
      <c r="AI11" s="2">
        <f t="shared" si="0"/>
        <v>2306204.4916666667</v>
      </c>
      <c r="AJ11" s="2">
        <f>+'10 - 2010'!AE11/12</f>
        <v>2306204.4916666667</v>
      </c>
      <c r="AK11" s="124">
        <f t="shared" si="1"/>
        <v>0</v>
      </c>
    </row>
    <row r="12" spans="1:37" ht="28.8">
      <c r="A12" s="53">
        <v>6</v>
      </c>
      <c r="B12" s="44" t="str">
        <f>+'10 - 2010'!B12</f>
        <v>AUXILIAR AREA DE LA SALUD (VACUNADOR)</v>
      </c>
      <c r="C12" s="44">
        <f>+'10 - 2010'!AE12/'10 - 2010'!BK12</f>
        <v>14975.0075</v>
      </c>
      <c r="D12" s="134">
        <f>+$C12*'10 - 2010'!AF12</f>
        <v>0</v>
      </c>
      <c r="E12" s="134">
        <f>+$C12*'10 - 2010'!AG12</f>
        <v>0</v>
      </c>
      <c r="F12" s="134">
        <f>+$C12*'10 - 2010'!AH12</f>
        <v>0</v>
      </c>
      <c r="G12" s="134">
        <f>+$C12*'10 - 2010'!AI12</f>
        <v>0</v>
      </c>
      <c r="H12" s="134">
        <f>+$C12*'10 - 2010'!AJ12</f>
        <v>0</v>
      </c>
      <c r="I12" s="134">
        <f>+$C12*'10 - 2010'!AK12</f>
        <v>0</v>
      </c>
      <c r="J12" s="134">
        <f>+$C12*'10 - 2010'!AL12</f>
        <v>0</v>
      </c>
      <c r="K12" s="134">
        <f>+$C12*'10 - 2010'!AM12</f>
        <v>0</v>
      </c>
      <c r="L12" s="134">
        <f>+$C12*'10 - 2010'!AN12</f>
        <v>0</v>
      </c>
      <c r="M12" s="134">
        <f>+$C12*'10 - 2010'!AO12</f>
        <v>0</v>
      </c>
      <c r="N12" s="134">
        <f>+$C12*'10 - 2010'!AP12</f>
        <v>0</v>
      </c>
      <c r="O12" s="134">
        <f>+$C12*'10 - 2010'!AQ12</f>
        <v>0</v>
      </c>
      <c r="P12" s="134">
        <f>+$C12*'10 - 2010'!AR12</f>
        <v>0</v>
      </c>
      <c r="Q12" s="134">
        <f>+$C12*'10 - 2010'!AS12</f>
        <v>0</v>
      </c>
      <c r="R12" s="134">
        <f>+$C12*'10 - 2010'!AT12</f>
        <v>0</v>
      </c>
      <c r="S12" s="134">
        <f>+$C12*'10 - 2010'!AU12</f>
        <v>0</v>
      </c>
      <c r="T12" s="134">
        <f>+$C12*'10 - 2010'!AV12</f>
        <v>0</v>
      </c>
      <c r="U12" s="134">
        <f>+$C12*'10 - 2010'!AW12</f>
        <v>0</v>
      </c>
      <c r="V12" s="134">
        <f>+$C12*'10 - 2010'!AX12</f>
        <v>0</v>
      </c>
      <c r="W12" s="134">
        <f>+$C12*'10 - 2010'!AY12</f>
        <v>0</v>
      </c>
      <c r="X12" s="134">
        <f>+$C12*'10 - 2010'!AZ12</f>
        <v>0</v>
      </c>
      <c r="Y12" s="134">
        <f>+$C12*'10 - 2010'!BA12</f>
        <v>0</v>
      </c>
      <c r="Z12" s="134">
        <f>+$C12*'10 - 2010'!BB12</f>
        <v>0</v>
      </c>
      <c r="AA12" s="134">
        <f>+$C12*'10 - 2010'!BC12</f>
        <v>0</v>
      </c>
      <c r="AB12" s="134">
        <f>+$C12*'10 - 2010'!BD12</f>
        <v>0</v>
      </c>
      <c r="AC12" s="134">
        <f>+$C12*'10 - 2010'!BE12</f>
        <v>0</v>
      </c>
      <c r="AD12" s="134">
        <f>+$C12*'10 - 2010'!BF12</f>
        <v>0</v>
      </c>
      <c r="AE12" s="134">
        <f>+$C12*'10 - 2010'!BG12</f>
        <v>0</v>
      </c>
      <c r="AF12" s="134">
        <f>+$C12*'10 - 2010'!BH12</f>
        <v>0</v>
      </c>
      <c r="AG12" s="134">
        <f>+$C12*'10 - 2010'!BI12</f>
        <v>0</v>
      </c>
      <c r="AH12" s="134">
        <f>+$C12*'10 - 2010'!BJ12</f>
        <v>2396001.2000000002</v>
      </c>
      <c r="AI12" s="2">
        <f t="shared" si="0"/>
        <v>2396001.2000000002</v>
      </c>
      <c r="AJ12" s="2">
        <f>+'10 - 2010'!AE12/12</f>
        <v>2396001.1999999997</v>
      </c>
      <c r="AK12" s="124">
        <f t="shared" si="1"/>
        <v>0</v>
      </c>
    </row>
    <row r="13" spans="1:37">
      <c r="A13" s="53">
        <v>8</v>
      </c>
      <c r="B13" s="44" t="str">
        <f>+'10 - 2010'!B13</f>
        <v>AUXILIAR DE ENFERMERIA</v>
      </c>
      <c r="C13" s="44">
        <f>+'10 - 2010'!AE13/'10 - 2010'!BK13</f>
        <v>16724.438749999998</v>
      </c>
      <c r="D13" s="134">
        <f>+$C13*'10 - 2010'!AF13</f>
        <v>0</v>
      </c>
      <c r="E13" s="134">
        <f>+$C13*'10 - 2010'!AG13</f>
        <v>0</v>
      </c>
      <c r="F13" s="134">
        <f>+$C13*'10 - 2010'!AH13</f>
        <v>2675910.1999999997</v>
      </c>
      <c r="G13" s="134">
        <f>+$C13*'10 - 2010'!AI13</f>
        <v>0</v>
      </c>
      <c r="H13" s="134">
        <f>+$C13*'10 - 2010'!AJ13</f>
        <v>0</v>
      </c>
      <c r="I13" s="134">
        <f>+$C13*'10 - 2010'!AK13</f>
        <v>0</v>
      </c>
      <c r="J13" s="134">
        <f>+$C13*'10 - 2010'!AL13</f>
        <v>0</v>
      </c>
      <c r="K13" s="134">
        <f>+$C13*'10 - 2010'!AM13</f>
        <v>0</v>
      </c>
      <c r="L13" s="134">
        <f>+$C13*'10 - 2010'!AN13</f>
        <v>0</v>
      </c>
      <c r="M13" s="134">
        <f>+$C13*'10 - 2010'!AO13</f>
        <v>0</v>
      </c>
      <c r="N13" s="134">
        <f>+$C13*'10 - 2010'!AP13</f>
        <v>0</v>
      </c>
      <c r="O13" s="134">
        <f>+$C13*'10 - 2010'!AQ13</f>
        <v>0</v>
      </c>
      <c r="P13" s="134">
        <f>+$C13*'10 - 2010'!AR13</f>
        <v>0</v>
      </c>
      <c r="Q13" s="134">
        <f>+$C13*'10 - 2010'!AS13</f>
        <v>0</v>
      </c>
      <c r="R13" s="134">
        <f>+$C13*'10 - 2010'!AT13</f>
        <v>0</v>
      </c>
      <c r="S13" s="134">
        <f>+$C13*'10 - 2010'!AU13</f>
        <v>0</v>
      </c>
      <c r="T13" s="134">
        <f>+$C13*'10 - 2010'!AV13</f>
        <v>0</v>
      </c>
      <c r="U13" s="134">
        <f>+$C13*'10 - 2010'!AW13</f>
        <v>0</v>
      </c>
      <c r="V13" s="134">
        <f>+$C13*'10 - 2010'!AX13</f>
        <v>0</v>
      </c>
      <c r="W13" s="134">
        <f>+$C13*'10 - 2010'!AY13</f>
        <v>0</v>
      </c>
      <c r="X13" s="134">
        <f>+$C13*'10 - 2010'!AZ13</f>
        <v>0</v>
      </c>
      <c r="Y13" s="134">
        <f>+$C13*'10 - 2010'!BA13</f>
        <v>0</v>
      </c>
      <c r="Z13" s="134">
        <f>+$C13*'10 - 2010'!BB13</f>
        <v>0</v>
      </c>
      <c r="AA13" s="134">
        <f>+$C13*'10 - 2010'!BC13</f>
        <v>0</v>
      </c>
      <c r="AB13" s="134">
        <f>+$C13*'10 - 2010'!BD13</f>
        <v>0</v>
      </c>
      <c r="AC13" s="134">
        <f>+$C13*'10 - 2010'!BE13</f>
        <v>0</v>
      </c>
      <c r="AD13" s="134">
        <f>+$C13*'10 - 2010'!BF13</f>
        <v>0</v>
      </c>
      <c r="AE13" s="134">
        <f>+$C13*'10 - 2010'!BG13</f>
        <v>0</v>
      </c>
      <c r="AF13" s="134">
        <f>+$C13*'10 - 2010'!BH13</f>
        <v>0</v>
      </c>
      <c r="AG13" s="134">
        <f>+$C13*'10 - 2010'!BI13</f>
        <v>0</v>
      </c>
      <c r="AH13" s="134">
        <f>+$C13*'10 - 2010'!BJ13</f>
        <v>0</v>
      </c>
      <c r="AI13" s="2">
        <f t="shared" si="0"/>
        <v>2675910.1999999997</v>
      </c>
      <c r="AJ13" s="2">
        <f>+'10 - 2010'!AE13/12</f>
        <v>2675910.1999999997</v>
      </c>
      <c r="AK13" s="124">
        <f t="shared" si="1"/>
        <v>0</v>
      </c>
    </row>
    <row r="14" spans="1:37">
      <c r="A14" s="53">
        <v>9</v>
      </c>
      <c r="B14" s="44" t="str">
        <f>+'10 - 2010'!B14</f>
        <v>AUXILIAR DE ENFERMERIA</v>
      </c>
      <c r="C14" s="44">
        <f>+'10 - 2010'!AE14/'10 - 2010'!BK14</f>
        <v>16723.658020833333</v>
      </c>
      <c r="D14" s="134">
        <f>+$C14*'10 - 2010'!AF14</f>
        <v>0</v>
      </c>
      <c r="E14" s="134">
        <f>+$C14*'10 - 2010'!AG14</f>
        <v>0</v>
      </c>
      <c r="F14" s="134">
        <f>+$C14*'10 - 2010'!AH14</f>
        <v>0</v>
      </c>
      <c r="G14" s="134">
        <f>+$C14*'10 - 2010'!AI14</f>
        <v>0</v>
      </c>
      <c r="H14" s="134">
        <f>+$C14*'10 - 2010'!AJ14</f>
        <v>0</v>
      </c>
      <c r="I14" s="134">
        <f>+$C14*'10 - 2010'!AK14</f>
        <v>2675785.2833333332</v>
      </c>
      <c r="J14" s="134">
        <f>+$C14*'10 - 2010'!AL14</f>
        <v>0</v>
      </c>
      <c r="K14" s="134">
        <f>+$C14*'10 - 2010'!AM14</f>
        <v>0</v>
      </c>
      <c r="L14" s="134">
        <f>+$C14*'10 - 2010'!AN14</f>
        <v>0</v>
      </c>
      <c r="M14" s="134">
        <f>+$C14*'10 - 2010'!AO14</f>
        <v>0</v>
      </c>
      <c r="N14" s="134">
        <f>+$C14*'10 - 2010'!AP14</f>
        <v>0</v>
      </c>
      <c r="O14" s="134">
        <f>+$C14*'10 - 2010'!AQ14</f>
        <v>0</v>
      </c>
      <c r="P14" s="134">
        <f>+$C14*'10 - 2010'!AR14</f>
        <v>0</v>
      </c>
      <c r="Q14" s="134">
        <f>+$C14*'10 - 2010'!AS14</f>
        <v>0</v>
      </c>
      <c r="R14" s="134">
        <f>+$C14*'10 - 2010'!AT14</f>
        <v>0</v>
      </c>
      <c r="S14" s="134">
        <f>+$C14*'10 - 2010'!AU14</f>
        <v>0</v>
      </c>
      <c r="T14" s="134">
        <f>+$C14*'10 - 2010'!AV14</f>
        <v>0</v>
      </c>
      <c r="U14" s="134">
        <f>+$C14*'10 - 2010'!AW14</f>
        <v>0</v>
      </c>
      <c r="V14" s="134">
        <f>+$C14*'10 - 2010'!AX14</f>
        <v>0</v>
      </c>
      <c r="W14" s="134">
        <f>+$C14*'10 - 2010'!AY14</f>
        <v>0</v>
      </c>
      <c r="X14" s="134">
        <f>+$C14*'10 - 2010'!AZ14</f>
        <v>0</v>
      </c>
      <c r="Y14" s="134">
        <f>+$C14*'10 - 2010'!BA14</f>
        <v>0</v>
      </c>
      <c r="Z14" s="134">
        <f>+$C14*'10 - 2010'!BB14</f>
        <v>0</v>
      </c>
      <c r="AA14" s="134">
        <f>+$C14*'10 - 2010'!BC14</f>
        <v>0</v>
      </c>
      <c r="AB14" s="134">
        <f>+$C14*'10 - 2010'!BD14</f>
        <v>0</v>
      </c>
      <c r="AC14" s="134">
        <f>+$C14*'10 - 2010'!BE14</f>
        <v>0</v>
      </c>
      <c r="AD14" s="134">
        <f>+$C14*'10 - 2010'!BF14</f>
        <v>0</v>
      </c>
      <c r="AE14" s="134">
        <f>+$C14*'10 - 2010'!BG14</f>
        <v>0</v>
      </c>
      <c r="AF14" s="134">
        <f>+$C14*'10 - 2010'!BH14</f>
        <v>0</v>
      </c>
      <c r="AG14" s="134">
        <f>+$C14*'10 - 2010'!BI14</f>
        <v>0</v>
      </c>
      <c r="AH14" s="134">
        <f>+$C14*'10 - 2010'!BJ14</f>
        <v>0</v>
      </c>
      <c r="AI14" s="2">
        <f t="shared" si="0"/>
        <v>2675785.2833333332</v>
      </c>
      <c r="AJ14" s="2">
        <f>+'10 - 2010'!AE14/12</f>
        <v>2675785.2833333332</v>
      </c>
      <c r="AK14" s="124">
        <f t="shared" si="1"/>
        <v>0</v>
      </c>
    </row>
    <row r="15" spans="1:37">
      <c r="A15" s="53">
        <v>10</v>
      </c>
      <c r="B15" s="44" t="str">
        <f>+'10 - 2010'!B15</f>
        <v>AUXILIAR DE ENFERMERIA</v>
      </c>
      <c r="C15" s="44">
        <f>+'10 - 2010'!AE15/'10 - 2010'!BK15</f>
        <v>14866.167777777777</v>
      </c>
      <c r="D15" s="134">
        <f>+$C15*'10 - 2010'!AF15</f>
        <v>2452917.6833333331</v>
      </c>
      <c r="E15" s="134">
        <f>+$C15*'10 - 2010'!AG15</f>
        <v>222992.51666666666</v>
      </c>
      <c r="F15" s="134">
        <f>+$C15*'10 - 2010'!AH15</f>
        <v>0</v>
      </c>
      <c r="G15" s="134">
        <f>+$C15*'10 - 2010'!AI15</f>
        <v>0</v>
      </c>
      <c r="H15" s="134">
        <f>+$C15*'10 - 2010'!AJ15</f>
        <v>0</v>
      </c>
      <c r="I15" s="134">
        <f>+$C15*'10 - 2010'!AK15</f>
        <v>0</v>
      </c>
      <c r="J15" s="134">
        <f>+$C15*'10 - 2010'!AL15</f>
        <v>0</v>
      </c>
      <c r="K15" s="134">
        <f>+$C15*'10 - 2010'!AM15</f>
        <v>0</v>
      </c>
      <c r="L15" s="134">
        <f>+$C15*'10 - 2010'!AN15</f>
        <v>0</v>
      </c>
      <c r="M15" s="134">
        <f>+$C15*'10 - 2010'!AO15</f>
        <v>0</v>
      </c>
      <c r="N15" s="134">
        <f>+$C15*'10 - 2010'!AP15</f>
        <v>0</v>
      </c>
      <c r="O15" s="134">
        <f>+$C15*'10 - 2010'!AQ15</f>
        <v>0</v>
      </c>
      <c r="P15" s="134">
        <f>+$C15*'10 - 2010'!AR15</f>
        <v>0</v>
      </c>
      <c r="Q15" s="134">
        <f>+$C15*'10 - 2010'!AS15</f>
        <v>0</v>
      </c>
      <c r="R15" s="134">
        <f>+$C15*'10 - 2010'!AT15</f>
        <v>0</v>
      </c>
      <c r="S15" s="134">
        <f>+$C15*'10 - 2010'!AU15</f>
        <v>0</v>
      </c>
      <c r="T15" s="134">
        <f>+$C15*'10 - 2010'!AV15</f>
        <v>0</v>
      </c>
      <c r="U15" s="134">
        <f>+$C15*'10 - 2010'!AW15</f>
        <v>0</v>
      </c>
      <c r="V15" s="134">
        <f>+$C15*'10 - 2010'!AX15</f>
        <v>0</v>
      </c>
      <c r="W15" s="134">
        <f>+$C15*'10 - 2010'!AY15</f>
        <v>0</v>
      </c>
      <c r="X15" s="134">
        <f>+$C15*'10 - 2010'!AZ15</f>
        <v>0</v>
      </c>
      <c r="Y15" s="134">
        <f>+$C15*'10 - 2010'!BA15</f>
        <v>0</v>
      </c>
      <c r="Z15" s="134">
        <f>+$C15*'10 - 2010'!BB15</f>
        <v>0</v>
      </c>
      <c r="AA15" s="134">
        <f>+$C15*'10 - 2010'!BC15</f>
        <v>0</v>
      </c>
      <c r="AB15" s="134">
        <f>+$C15*'10 - 2010'!BD15</f>
        <v>0</v>
      </c>
      <c r="AC15" s="134">
        <f>+$C15*'10 - 2010'!BE15</f>
        <v>0</v>
      </c>
      <c r="AD15" s="134">
        <f>+$C15*'10 - 2010'!BF15</f>
        <v>0</v>
      </c>
      <c r="AE15" s="134">
        <f>+$C15*'10 - 2010'!BG15</f>
        <v>0</v>
      </c>
      <c r="AF15" s="134">
        <f>+$C15*'10 - 2010'!BH15</f>
        <v>0</v>
      </c>
      <c r="AG15" s="134">
        <f>+$C15*'10 - 2010'!BI15</f>
        <v>0</v>
      </c>
      <c r="AH15" s="134">
        <f>+$C15*'10 - 2010'!BJ15</f>
        <v>0</v>
      </c>
      <c r="AI15" s="2">
        <f t="shared" si="0"/>
        <v>2675910.1999999997</v>
      </c>
      <c r="AJ15" s="2">
        <f>+'10 - 2010'!AE15/12</f>
        <v>2675910.1999999997</v>
      </c>
      <c r="AK15" s="124">
        <f t="shared" si="1"/>
        <v>0</v>
      </c>
    </row>
    <row r="16" spans="1:37">
      <c r="A16" s="53">
        <v>11</v>
      </c>
      <c r="B16" s="44" t="str">
        <f>+'10 - 2010'!B16</f>
        <v>AUXILIAR DE ENFERMERIA</v>
      </c>
      <c r="C16" s="44">
        <f>+'10 - 2010'!AE16/'10 - 2010'!BK16</f>
        <v>14357.479351851851</v>
      </c>
      <c r="D16" s="134">
        <f>+$C16*'10 - 2010'!AF16</f>
        <v>2368984.0930555556</v>
      </c>
      <c r="E16" s="134">
        <f>+$C16*'10 - 2010'!AG16</f>
        <v>215362.19027777776</v>
      </c>
      <c r="F16" s="134">
        <f>+$C16*'10 - 2010'!AH16</f>
        <v>0</v>
      </c>
      <c r="G16" s="134">
        <f>+$C16*'10 - 2010'!AI16</f>
        <v>0</v>
      </c>
      <c r="H16" s="134">
        <f>+$C16*'10 - 2010'!AJ16</f>
        <v>0</v>
      </c>
      <c r="I16" s="134">
        <f>+$C16*'10 - 2010'!AK16</f>
        <v>0</v>
      </c>
      <c r="J16" s="134">
        <f>+$C16*'10 - 2010'!AL16</f>
        <v>0</v>
      </c>
      <c r="K16" s="134">
        <f>+$C16*'10 - 2010'!AM16</f>
        <v>0</v>
      </c>
      <c r="L16" s="134">
        <f>+$C16*'10 - 2010'!AN16</f>
        <v>0</v>
      </c>
      <c r="M16" s="134">
        <f>+$C16*'10 - 2010'!AO16</f>
        <v>0</v>
      </c>
      <c r="N16" s="134">
        <f>+$C16*'10 - 2010'!AP16</f>
        <v>0</v>
      </c>
      <c r="O16" s="134">
        <f>+$C16*'10 - 2010'!AQ16</f>
        <v>0</v>
      </c>
      <c r="P16" s="134">
        <f>+$C16*'10 - 2010'!AR16</f>
        <v>0</v>
      </c>
      <c r="Q16" s="134">
        <f>+$C16*'10 - 2010'!AS16</f>
        <v>0</v>
      </c>
      <c r="R16" s="134">
        <f>+$C16*'10 - 2010'!AT16</f>
        <v>0</v>
      </c>
      <c r="S16" s="134">
        <f>+$C16*'10 - 2010'!AU16</f>
        <v>0</v>
      </c>
      <c r="T16" s="134">
        <f>+$C16*'10 - 2010'!AV16</f>
        <v>0</v>
      </c>
      <c r="U16" s="134">
        <f>+$C16*'10 - 2010'!AW16</f>
        <v>0</v>
      </c>
      <c r="V16" s="134">
        <f>+$C16*'10 - 2010'!AX16</f>
        <v>0</v>
      </c>
      <c r="W16" s="134">
        <f>+$C16*'10 - 2010'!AY16</f>
        <v>0</v>
      </c>
      <c r="X16" s="134">
        <f>+$C16*'10 - 2010'!AZ16</f>
        <v>0</v>
      </c>
      <c r="Y16" s="134">
        <f>+$C16*'10 - 2010'!BA16</f>
        <v>0</v>
      </c>
      <c r="Z16" s="134">
        <f>+$C16*'10 - 2010'!BB16</f>
        <v>0</v>
      </c>
      <c r="AA16" s="134">
        <f>+$C16*'10 - 2010'!BC16</f>
        <v>0</v>
      </c>
      <c r="AB16" s="134">
        <f>+$C16*'10 - 2010'!BD16</f>
        <v>0</v>
      </c>
      <c r="AC16" s="134">
        <f>+$C16*'10 - 2010'!BE16</f>
        <v>0</v>
      </c>
      <c r="AD16" s="134">
        <f>+$C16*'10 - 2010'!BF16</f>
        <v>0</v>
      </c>
      <c r="AE16" s="134">
        <f>+$C16*'10 - 2010'!BG16</f>
        <v>0</v>
      </c>
      <c r="AF16" s="134">
        <f>+$C16*'10 - 2010'!BH16</f>
        <v>0</v>
      </c>
      <c r="AG16" s="134">
        <f>+$C16*'10 - 2010'!BI16</f>
        <v>0</v>
      </c>
      <c r="AH16" s="134">
        <f>+$C16*'10 - 2010'!BJ16</f>
        <v>0</v>
      </c>
      <c r="AI16" s="2">
        <f t="shared" si="0"/>
        <v>2584346.2833333332</v>
      </c>
      <c r="AJ16" s="2">
        <f>+'10 - 2010'!AE16/12</f>
        <v>2584346.2833333332</v>
      </c>
      <c r="AK16" s="124">
        <f t="shared" si="1"/>
        <v>0</v>
      </c>
    </row>
    <row r="17" spans="1:37">
      <c r="A17" s="53">
        <v>12</v>
      </c>
      <c r="B17" s="44" t="str">
        <f>+'10 - 2010'!B17</f>
        <v>AUXILIAR DE ENFERMERIA</v>
      </c>
      <c r="C17" s="44">
        <f>+'10 - 2010'!AE17/'10 - 2010'!BK17</f>
        <v>14866.167777777777</v>
      </c>
      <c r="D17" s="134">
        <f>+$C17*'10 - 2010'!AF17</f>
        <v>2452917.6833333331</v>
      </c>
      <c r="E17" s="134">
        <f>+$C17*'10 - 2010'!AG17</f>
        <v>222992.51666666666</v>
      </c>
      <c r="F17" s="134">
        <f>+$C17*'10 - 2010'!AH17</f>
        <v>0</v>
      </c>
      <c r="G17" s="134">
        <f>+$C17*'10 - 2010'!AI17</f>
        <v>0</v>
      </c>
      <c r="H17" s="134">
        <f>+$C17*'10 - 2010'!AJ17</f>
        <v>0</v>
      </c>
      <c r="I17" s="134">
        <f>+$C17*'10 - 2010'!AK17</f>
        <v>0</v>
      </c>
      <c r="J17" s="134">
        <f>+$C17*'10 - 2010'!AL17</f>
        <v>0</v>
      </c>
      <c r="K17" s="134">
        <f>+$C17*'10 - 2010'!AM17</f>
        <v>0</v>
      </c>
      <c r="L17" s="134">
        <f>+$C17*'10 - 2010'!AN17</f>
        <v>0</v>
      </c>
      <c r="M17" s="134">
        <f>+$C17*'10 - 2010'!AO17</f>
        <v>0</v>
      </c>
      <c r="N17" s="134">
        <f>+$C17*'10 - 2010'!AP17</f>
        <v>0</v>
      </c>
      <c r="O17" s="134">
        <f>+$C17*'10 - 2010'!AQ17</f>
        <v>0</v>
      </c>
      <c r="P17" s="134">
        <f>+$C17*'10 - 2010'!AR17</f>
        <v>0</v>
      </c>
      <c r="Q17" s="134">
        <f>+$C17*'10 - 2010'!AS17</f>
        <v>0</v>
      </c>
      <c r="R17" s="134">
        <f>+$C17*'10 - 2010'!AT17</f>
        <v>0</v>
      </c>
      <c r="S17" s="134">
        <f>+$C17*'10 - 2010'!AU17</f>
        <v>0</v>
      </c>
      <c r="T17" s="134">
        <f>+$C17*'10 - 2010'!AV17</f>
        <v>0</v>
      </c>
      <c r="U17" s="134">
        <f>+$C17*'10 - 2010'!AW17</f>
        <v>0</v>
      </c>
      <c r="V17" s="134">
        <f>+$C17*'10 - 2010'!AX17</f>
        <v>0</v>
      </c>
      <c r="W17" s="134">
        <f>+$C17*'10 - 2010'!AY17</f>
        <v>0</v>
      </c>
      <c r="X17" s="134">
        <f>+$C17*'10 - 2010'!AZ17</f>
        <v>0</v>
      </c>
      <c r="Y17" s="134">
        <f>+$C17*'10 - 2010'!BA17</f>
        <v>0</v>
      </c>
      <c r="Z17" s="134">
        <f>+$C17*'10 - 2010'!BB17</f>
        <v>0</v>
      </c>
      <c r="AA17" s="134">
        <f>+$C17*'10 - 2010'!BC17</f>
        <v>0</v>
      </c>
      <c r="AB17" s="134">
        <f>+$C17*'10 - 2010'!BD17</f>
        <v>0</v>
      </c>
      <c r="AC17" s="134">
        <f>+$C17*'10 - 2010'!BE17</f>
        <v>0</v>
      </c>
      <c r="AD17" s="134">
        <f>+$C17*'10 - 2010'!BF17</f>
        <v>0</v>
      </c>
      <c r="AE17" s="134">
        <f>+$C17*'10 - 2010'!BG17</f>
        <v>0</v>
      </c>
      <c r="AF17" s="134">
        <f>+$C17*'10 - 2010'!BH17</f>
        <v>0</v>
      </c>
      <c r="AG17" s="134">
        <f>+$C17*'10 - 2010'!BI17</f>
        <v>0</v>
      </c>
      <c r="AH17" s="134">
        <f>+$C17*'10 - 2010'!BJ17</f>
        <v>0</v>
      </c>
      <c r="AI17" s="2">
        <f t="shared" si="0"/>
        <v>2675910.1999999997</v>
      </c>
      <c r="AJ17" s="2">
        <f>+'10 - 2010'!AE17/12</f>
        <v>2675910.1999999997</v>
      </c>
      <c r="AK17" s="124">
        <f t="shared" si="1"/>
        <v>0</v>
      </c>
    </row>
    <row r="18" spans="1:37">
      <c r="A18" s="53">
        <v>13</v>
      </c>
      <c r="B18" s="44" t="str">
        <f>+'10 - 2010'!B18</f>
        <v>AUXILIAR DE ENFERMERIA</v>
      </c>
      <c r="C18" s="44">
        <f>+'10 - 2010'!AE18/'10 - 2010'!BK18</f>
        <v>14866.167777777777</v>
      </c>
      <c r="D18" s="134">
        <f>+$C18*'10 - 2010'!AF18</f>
        <v>2452917.6833333331</v>
      </c>
      <c r="E18" s="134">
        <f>+$C18*'10 - 2010'!AG18</f>
        <v>222992.51666666666</v>
      </c>
      <c r="F18" s="134">
        <f>+$C18*'10 - 2010'!AH18</f>
        <v>0</v>
      </c>
      <c r="G18" s="134">
        <f>+$C18*'10 - 2010'!AI18</f>
        <v>0</v>
      </c>
      <c r="H18" s="134">
        <f>+$C18*'10 - 2010'!AJ18</f>
        <v>0</v>
      </c>
      <c r="I18" s="134">
        <f>+$C18*'10 - 2010'!AK18</f>
        <v>0</v>
      </c>
      <c r="J18" s="134">
        <f>+$C18*'10 - 2010'!AL18</f>
        <v>0</v>
      </c>
      <c r="K18" s="134">
        <f>+$C18*'10 - 2010'!AM18</f>
        <v>0</v>
      </c>
      <c r="L18" s="134">
        <f>+$C18*'10 - 2010'!AN18</f>
        <v>0</v>
      </c>
      <c r="M18" s="134">
        <f>+$C18*'10 - 2010'!AO18</f>
        <v>0</v>
      </c>
      <c r="N18" s="134">
        <f>+$C18*'10 - 2010'!AP18</f>
        <v>0</v>
      </c>
      <c r="O18" s="134">
        <f>+$C18*'10 - 2010'!AQ18</f>
        <v>0</v>
      </c>
      <c r="P18" s="134">
        <f>+$C18*'10 - 2010'!AR18</f>
        <v>0</v>
      </c>
      <c r="Q18" s="134">
        <f>+$C18*'10 - 2010'!AS18</f>
        <v>0</v>
      </c>
      <c r="R18" s="134">
        <f>+$C18*'10 - 2010'!AT18</f>
        <v>0</v>
      </c>
      <c r="S18" s="134">
        <f>+$C18*'10 - 2010'!AU18</f>
        <v>0</v>
      </c>
      <c r="T18" s="134">
        <f>+$C18*'10 - 2010'!AV18</f>
        <v>0</v>
      </c>
      <c r="U18" s="134">
        <f>+$C18*'10 - 2010'!AW18</f>
        <v>0</v>
      </c>
      <c r="V18" s="134">
        <f>+$C18*'10 - 2010'!AX18</f>
        <v>0</v>
      </c>
      <c r="W18" s="134">
        <f>+$C18*'10 - 2010'!AY18</f>
        <v>0</v>
      </c>
      <c r="X18" s="134">
        <f>+$C18*'10 - 2010'!AZ18</f>
        <v>0</v>
      </c>
      <c r="Y18" s="134">
        <f>+$C18*'10 - 2010'!BA18</f>
        <v>0</v>
      </c>
      <c r="Z18" s="134">
        <f>+$C18*'10 - 2010'!BB18</f>
        <v>0</v>
      </c>
      <c r="AA18" s="134">
        <f>+$C18*'10 - 2010'!BC18</f>
        <v>0</v>
      </c>
      <c r="AB18" s="134">
        <f>+$C18*'10 - 2010'!BD18</f>
        <v>0</v>
      </c>
      <c r="AC18" s="134">
        <f>+$C18*'10 - 2010'!BE18</f>
        <v>0</v>
      </c>
      <c r="AD18" s="134">
        <f>+$C18*'10 - 2010'!BF18</f>
        <v>0</v>
      </c>
      <c r="AE18" s="134">
        <f>+$C18*'10 - 2010'!BG18</f>
        <v>0</v>
      </c>
      <c r="AF18" s="134">
        <f>+$C18*'10 - 2010'!BH18</f>
        <v>0</v>
      </c>
      <c r="AG18" s="134">
        <f>+$C18*'10 - 2010'!BI18</f>
        <v>0</v>
      </c>
      <c r="AH18" s="134">
        <f>+$C18*'10 - 2010'!BJ18</f>
        <v>0</v>
      </c>
      <c r="AI18" s="2">
        <f t="shared" si="0"/>
        <v>2675910.1999999997</v>
      </c>
      <c r="AJ18" s="2">
        <f>+'10 - 2010'!AE18/12</f>
        <v>2675910.1999999997</v>
      </c>
      <c r="AK18" s="124">
        <f t="shared" si="1"/>
        <v>0</v>
      </c>
    </row>
    <row r="19" spans="1:37">
      <c r="A19" s="53">
        <v>14</v>
      </c>
      <c r="B19" s="44" t="str">
        <f>+'10 - 2010'!B19</f>
        <v>AUXILIAR DE ENFERMERIA</v>
      </c>
      <c r="C19" s="44">
        <f>+'10 - 2010'!AE19/'10 - 2010'!BK19</f>
        <v>16541.748124999998</v>
      </c>
      <c r="D19" s="134">
        <f>+$C19*'10 - 2010'!AF19</f>
        <v>0</v>
      </c>
      <c r="E19" s="134">
        <f>+$C19*'10 - 2010'!AG19</f>
        <v>0</v>
      </c>
      <c r="F19" s="134">
        <f>+$C19*'10 - 2010'!AH19</f>
        <v>2646679.6999999997</v>
      </c>
      <c r="G19" s="134">
        <f>+$C19*'10 - 2010'!AI19</f>
        <v>0</v>
      </c>
      <c r="H19" s="134">
        <f>+$C19*'10 - 2010'!AJ19</f>
        <v>0</v>
      </c>
      <c r="I19" s="134">
        <f>+$C19*'10 - 2010'!AK19</f>
        <v>0</v>
      </c>
      <c r="J19" s="134">
        <f>+$C19*'10 - 2010'!AL19</f>
        <v>0</v>
      </c>
      <c r="K19" s="134">
        <f>+$C19*'10 - 2010'!AM19</f>
        <v>0</v>
      </c>
      <c r="L19" s="134">
        <f>+$C19*'10 - 2010'!AN19</f>
        <v>0</v>
      </c>
      <c r="M19" s="134">
        <f>+$C19*'10 - 2010'!AO19</f>
        <v>0</v>
      </c>
      <c r="N19" s="134">
        <f>+$C19*'10 - 2010'!AP19</f>
        <v>0</v>
      </c>
      <c r="O19" s="134">
        <f>+$C19*'10 - 2010'!AQ19</f>
        <v>0</v>
      </c>
      <c r="P19" s="134">
        <f>+$C19*'10 - 2010'!AR19</f>
        <v>0</v>
      </c>
      <c r="Q19" s="134">
        <f>+$C19*'10 - 2010'!AS19</f>
        <v>0</v>
      </c>
      <c r="R19" s="134">
        <f>+$C19*'10 - 2010'!AT19</f>
        <v>0</v>
      </c>
      <c r="S19" s="134">
        <f>+$C19*'10 - 2010'!AU19</f>
        <v>0</v>
      </c>
      <c r="T19" s="134">
        <f>+$C19*'10 - 2010'!AV19</f>
        <v>0</v>
      </c>
      <c r="U19" s="134">
        <f>+$C19*'10 - 2010'!AW19</f>
        <v>0</v>
      </c>
      <c r="V19" s="134">
        <f>+$C19*'10 - 2010'!AX19</f>
        <v>0</v>
      </c>
      <c r="W19" s="134">
        <f>+$C19*'10 - 2010'!AY19</f>
        <v>0</v>
      </c>
      <c r="X19" s="134">
        <f>+$C19*'10 - 2010'!AZ19</f>
        <v>0</v>
      </c>
      <c r="Y19" s="134">
        <f>+$C19*'10 - 2010'!BA19</f>
        <v>0</v>
      </c>
      <c r="Z19" s="134">
        <f>+$C19*'10 - 2010'!BB19</f>
        <v>0</v>
      </c>
      <c r="AA19" s="134">
        <f>+$C19*'10 - 2010'!BC19</f>
        <v>0</v>
      </c>
      <c r="AB19" s="134">
        <f>+$C19*'10 - 2010'!BD19</f>
        <v>0</v>
      </c>
      <c r="AC19" s="134">
        <f>+$C19*'10 - 2010'!BE19</f>
        <v>0</v>
      </c>
      <c r="AD19" s="134">
        <f>+$C19*'10 - 2010'!BF19</f>
        <v>0</v>
      </c>
      <c r="AE19" s="134">
        <f>+$C19*'10 - 2010'!BG19</f>
        <v>0</v>
      </c>
      <c r="AF19" s="134">
        <f>+$C19*'10 - 2010'!BH19</f>
        <v>0</v>
      </c>
      <c r="AG19" s="134">
        <f>+$C19*'10 - 2010'!BI19</f>
        <v>0</v>
      </c>
      <c r="AH19" s="134">
        <f>+$C19*'10 - 2010'!BJ19</f>
        <v>0</v>
      </c>
      <c r="AI19" s="2">
        <f t="shared" si="0"/>
        <v>2646679.6999999997</v>
      </c>
      <c r="AJ19" s="2">
        <f>+'10 - 2010'!AE19/12</f>
        <v>2646679.6999999997</v>
      </c>
      <c r="AK19" s="124">
        <f t="shared" si="1"/>
        <v>0</v>
      </c>
    </row>
    <row r="20" spans="1:37">
      <c r="A20" s="53">
        <v>15</v>
      </c>
      <c r="B20" s="44" t="str">
        <f>+'10 - 2010'!B20</f>
        <v>AUXILIAR DE ENFERMERIA</v>
      </c>
      <c r="C20" s="44">
        <f>+'10 - 2010'!AE20/'10 - 2010'!BK20</f>
        <v>16724.438749999998</v>
      </c>
      <c r="D20" s="134">
        <f>+$C20*'10 - 2010'!AF20</f>
        <v>0</v>
      </c>
      <c r="E20" s="134">
        <f>+$C20*'10 - 2010'!AG20</f>
        <v>0</v>
      </c>
      <c r="F20" s="134">
        <f>+$C20*'10 - 2010'!AH20</f>
        <v>0</v>
      </c>
      <c r="G20" s="134">
        <f>+$C20*'10 - 2010'!AI20</f>
        <v>0</v>
      </c>
      <c r="H20" s="134">
        <f>+$C20*'10 - 2010'!AJ20</f>
        <v>0</v>
      </c>
      <c r="I20" s="134">
        <f>+$C20*'10 - 2010'!AK20</f>
        <v>2675910.1999999997</v>
      </c>
      <c r="J20" s="134">
        <f>+$C20*'10 - 2010'!AL20</f>
        <v>0</v>
      </c>
      <c r="K20" s="134">
        <f>+$C20*'10 - 2010'!AM20</f>
        <v>0</v>
      </c>
      <c r="L20" s="134">
        <f>+$C20*'10 - 2010'!AN20</f>
        <v>0</v>
      </c>
      <c r="M20" s="134">
        <f>+$C20*'10 - 2010'!AO20</f>
        <v>0</v>
      </c>
      <c r="N20" s="134">
        <f>+$C20*'10 - 2010'!AP20</f>
        <v>0</v>
      </c>
      <c r="O20" s="134">
        <f>+$C20*'10 - 2010'!AQ20</f>
        <v>0</v>
      </c>
      <c r="P20" s="134">
        <f>+$C20*'10 - 2010'!AR20</f>
        <v>0</v>
      </c>
      <c r="Q20" s="134">
        <f>+$C20*'10 - 2010'!AS20</f>
        <v>0</v>
      </c>
      <c r="R20" s="134">
        <f>+$C20*'10 - 2010'!AT20</f>
        <v>0</v>
      </c>
      <c r="S20" s="134">
        <f>+$C20*'10 - 2010'!AU20</f>
        <v>0</v>
      </c>
      <c r="T20" s="134">
        <f>+$C20*'10 - 2010'!AV20</f>
        <v>0</v>
      </c>
      <c r="U20" s="134">
        <f>+$C20*'10 - 2010'!AW20</f>
        <v>0</v>
      </c>
      <c r="V20" s="134">
        <f>+$C20*'10 - 2010'!AX20</f>
        <v>0</v>
      </c>
      <c r="W20" s="134">
        <f>+$C20*'10 - 2010'!AY20</f>
        <v>0</v>
      </c>
      <c r="X20" s="134">
        <f>+$C20*'10 - 2010'!AZ20</f>
        <v>0</v>
      </c>
      <c r="Y20" s="134">
        <f>+$C20*'10 - 2010'!BA20</f>
        <v>0</v>
      </c>
      <c r="Z20" s="134">
        <f>+$C20*'10 - 2010'!BB20</f>
        <v>0</v>
      </c>
      <c r="AA20" s="134">
        <f>+$C20*'10 - 2010'!BC20</f>
        <v>0</v>
      </c>
      <c r="AB20" s="134">
        <f>+$C20*'10 - 2010'!BD20</f>
        <v>0</v>
      </c>
      <c r="AC20" s="134">
        <f>+$C20*'10 - 2010'!BE20</f>
        <v>0</v>
      </c>
      <c r="AD20" s="134">
        <f>+$C20*'10 - 2010'!BF20</f>
        <v>0</v>
      </c>
      <c r="AE20" s="134">
        <f>+$C20*'10 - 2010'!BG20</f>
        <v>0</v>
      </c>
      <c r="AF20" s="134">
        <f>+$C20*'10 - 2010'!BH20</f>
        <v>0</v>
      </c>
      <c r="AG20" s="134">
        <f>+$C20*'10 - 2010'!BI20</f>
        <v>0</v>
      </c>
      <c r="AH20" s="134">
        <f>+$C20*'10 - 2010'!BJ20</f>
        <v>0</v>
      </c>
      <c r="AI20" s="2">
        <f t="shared" si="0"/>
        <v>2675910.1999999997</v>
      </c>
      <c r="AJ20" s="2">
        <f>+'10 - 2010'!AE20/12</f>
        <v>2675910.1999999997</v>
      </c>
      <c r="AK20" s="124">
        <f t="shared" si="1"/>
        <v>0</v>
      </c>
    </row>
    <row r="21" spans="1:37">
      <c r="A21" s="53">
        <v>16</v>
      </c>
      <c r="B21" s="44" t="str">
        <f>+'10 - 2010'!B21</f>
        <v>AUXILIAR DE ENFERMERIA</v>
      </c>
      <c r="C21" s="44">
        <f>+'10 - 2010'!AE21/'10 - 2010'!BK21</f>
        <v>15779.917395833332</v>
      </c>
      <c r="D21" s="134">
        <f>+$C21*'10 - 2010'!AF21</f>
        <v>0</v>
      </c>
      <c r="E21" s="134">
        <f>+$C21*'10 - 2010'!AG21</f>
        <v>0</v>
      </c>
      <c r="F21" s="134">
        <f>+$C21*'10 - 2010'!AH21</f>
        <v>0</v>
      </c>
      <c r="G21" s="134">
        <f>+$C21*'10 - 2010'!AI21</f>
        <v>0</v>
      </c>
      <c r="H21" s="134">
        <f>+$C21*'10 - 2010'!AJ21</f>
        <v>0</v>
      </c>
      <c r="I21" s="134">
        <f>+$C21*'10 - 2010'!AK21</f>
        <v>2524786.7833333332</v>
      </c>
      <c r="J21" s="134">
        <f>+$C21*'10 - 2010'!AL21</f>
        <v>0</v>
      </c>
      <c r="K21" s="134">
        <f>+$C21*'10 - 2010'!AM21</f>
        <v>0</v>
      </c>
      <c r="L21" s="134">
        <f>+$C21*'10 - 2010'!AN21</f>
        <v>0</v>
      </c>
      <c r="M21" s="134">
        <f>+$C21*'10 - 2010'!AO21</f>
        <v>0</v>
      </c>
      <c r="N21" s="134">
        <f>+$C21*'10 - 2010'!AP21</f>
        <v>0</v>
      </c>
      <c r="O21" s="134">
        <f>+$C21*'10 - 2010'!AQ21</f>
        <v>0</v>
      </c>
      <c r="P21" s="134">
        <f>+$C21*'10 - 2010'!AR21</f>
        <v>0</v>
      </c>
      <c r="Q21" s="134">
        <f>+$C21*'10 - 2010'!AS21</f>
        <v>0</v>
      </c>
      <c r="R21" s="134">
        <f>+$C21*'10 - 2010'!AT21</f>
        <v>0</v>
      </c>
      <c r="S21" s="134">
        <f>+$C21*'10 - 2010'!AU21</f>
        <v>0</v>
      </c>
      <c r="T21" s="134">
        <f>+$C21*'10 - 2010'!AV21</f>
        <v>0</v>
      </c>
      <c r="U21" s="134">
        <f>+$C21*'10 - 2010'!AW21</f>
        <v>0</v>
      </c>
      <c r="V21" s="134">
        <f>+$C21*'10 - 2010'!AX21</f>
        <v>0</v>
      </c>
      <c r="W21" s="134">
        <f>+$C21*'10 - 2010'!AY21</f>
        <v>0</v>
      </c>
      <c r="X21" s="134">
        <f>+$C21*'10 - 2010'!AZ21</f>
        <v>0</v>
      </c>
      <c r="Y21" s="134">
        <f>+$C21*'10 - 2010'!BA21</f>
        <v>0</v>
      </c>
      <c r="Z21" s="134">
        <f>+$C21*'10 - 2010'!BB21</f>
        <v>0</v>
      </c>
      <c r="AA21" s="134">
        <f>+$C21*'10 - 2010'!BC21</f>
        <v>0</v>
      </c>
      <c r="AB21" s="134">
        <f>+$C21*'10 - 2010'!BD21</f>
        <v>0</v>
      </c>
      <c r="AC21" s="134">
        <f>+$C21*'10 - 2010'!BE21</f>
        <v>0</v>
      </c>
      <c r="AD21" s="134">
        <f>+$C21*'10 - 2010'!BF21</f>
        <v>0</v>
      </c>
      <c r="AE21" s="134">
        <f>+$C21*'10 - 2010'!BG21</f>
        <v>0</v>
      </c>
      <c r="AF21" s="134">
        <f>+$C21*'10 - 2010'!BH21</f>
        <v>0</v>
      </c>
      <c r="AG21" s="134">
        <f>+$C21*'10 - 2010'!BI21</f>
        <v>0</v>
      </c>
      <c r="AH21" s="134">
        <f>+$C21*'10 - 2010'!BJ21</f>
        <v>0</v>
      </c>
      <c r="AI21" s="2">
        <f t="shared" si="0"/>
        <v>2524786.7833333332</v>
      </c>
      <c r="AJ21" s="2">
        <f>+'10 - 2010'!AE21/12</f>
        <v>2524786.7833333332</v>
      </c>
      <c r="AK21" s="124">
        <f t="shared" si="1"/>
        <v>0</v>
      </c>
    </row>
    <row r="22" spans="1:37">
      <c r="A22" s="53">
        <v>19</v>
      </c>
      <c r="B22" s="44" t="str">
        <f>+'10 - 2010'!B22</f>
        <v>AUXILIAR HIGIENE ORAL</v>
      </c>
      <c r="C22" s="44">
        <f>+'10 - 2010'!AE22/'10 - 2010'!BK22</f>
        <v>16724.438749999998</v>
      </c>
      <c r="D22" s="134">
        <f>+$C22*'10 - 2010'!AF22</f>
        <v>0</v>
      </c>
      <c r="E22" s="134">
        <f>+$C22*'10 - 2010'!AG22</f>
        <v>0</v>
      </c>
      <c r="F22" s="134">
        <f>+$C22*'10 - 2010'!AH22</f>
        <v>0</v>
      </c>
      <c r="G22" s="134">
        <f>+$C22*'10 - 2010'!AI22</f>
        <v>0</v>
      </c>
      <c r="H22" s="134">
        <f>+$C22*'10 - 2010'!AJ22</f>
        <v>2675910.1999999997</v>
      </c>
      <c r="I22" s="134">
        <f>+$C22*'10 - 2010'!AK22</f>
        <v>0</v>
      </c>
      <c r="J22" s="134">
        <f>+$C22*'10 - 2010'!AL22</f>
        <v>0</v>
      </c>
      <c r="K22" s="134">
        <f>+$C22*'10 - 2010'!AM22</f>
        <v>0</v>
      </c>
      <c r="L22" s="134">
        <f>+$C22*'10 - 2010'!AN22</f>
        <v>0</v>
      </c>
      <c r="M22" s="134">
        <f>+$C22*'10 - 2010'!AO22</f>
        <v>0</v>
      </c>
      <c r="N22" s="134">
        <f>+$C22*'10 - 2010'!AP22</f>
        <v>0</v>
      </c>
      <c r="O22" s="134">
        <f>+$C22*'10 - 2010'!AQ22</f>
        <v>0</v>
      </c>
      <c r="P22" s="134">
        <f>+$C22*'10 - 2010'!AR22</f>
        <v>0</v>
      </c>
      <c r="Q22" s="134">
        <f>+$C22*'10 - 2010'!AS22</f>
        <v>0</v>
      </c>
      <c r="R22" s="134">
        <f>+$C22*'10 - 2010'!AT22</f>
        <v>0</v>
      </c>
      <c r="S22" s="134">
        <f>+$C22*'10 - 2010'!AU22</f>
        <v>0</v>
      </c>
      <c r="T22" s="134">
        <f>+$C22*'10 - 2010'!AV22</f>
        <v>0</v>
      </c>
      <c r="U22" s="134">
        <f>+$C22*'10 - 2010'!AW22</f>
        <v>0</v>
      </c>
      <c r="V22" s="134">
        <f>+$C22*'10 - 2010'!AX22</f>
        <v>0</v>
      </c>
      <c r="W22" s="134">
        <f>+$C22*'10 - 2010'!AY22</f>
        <v>0</v>
      </c>
      <c r="X22" s="134">
        <f>+$C22*'10 - 2010'!AZ22</f>
        <v>0</v>
      </c>
      <c r="Y22" s="134">
        <f>+$C22*'10 - 2010'!BA22</f>
        <v>0</v>
      </c>
      <c r="Z22" s="134">
        <f>+$C22*'10 - 2010'!BB22</f>
        <v>0</v>
      </c>
      <c r="AA22" s="134">
        <f>+$C22*'10 - 2010'!BC22</f>
        <v>0</v>
      </c>
      <c r="AB22" s="134">
        <f>+$C22*'10 - 2010'!BD22</f>
        <v>0</v>
      </c>
      <c r="AC22" s="134">
        <f>+$C22*'10 - 2010'!BE22</f>
        <v>0</v>
      </c>
      <c r="AD22" s="134">
        <f>+$C22*'10 - 2010'!BF22</f>
        <v>0</v>
      </c>
      <c r="AE22" s="134">
        <f>+$C22*'10 - 2010'!BG22</f>
        <v>0</v>
      </c>
      <c r="AF22" s="134">
        <f>+$C22*'10 - 2010'!BH22</f>
        <v>0</v>
      </c>
      <c r="AG22" s="134">
        <f>+$C22*'10 - 2010'!BI22</f>
        <v>0</v>
      </c>
      <c r="AH22" s="134">
        <f>+$C22*'10 - 2010'!BJ22</f>
        <v>0</v>
      </c>
      <c r="AI22" s="2">
        <f t="shared" si="0"/>
        <v>2675910.1999999997</v>
      </c>
      <c r="AJ22" s="2">
        <f>+'10 - 2010'!AE22/12</f>
        <v>2675910.1999999997</v>
      </c>
      <c r="AK22" s="124">
        <f t="shared" si="1"/>
        <v>0</v>
      </c>
    </row>
    <row r="23" spans="1:37" ht="28.8">
      <c r="A23" s="53">
        <v>20</v>
      </c>
      <c r="B23" s="44" t="str">
        <f>+'10 - 2010'!B23</f>
        <v>AUXILIAR INFORMACION EN SALUD</v>
      </c>
      <c r="C23" s="44">
        <f>+'10 - 2010'!AE23/'10 - 2010'!BK23</f>
        <v>13310.423796296296</v>
      </c>
      <c r="D23" s="134">
        <f>+$C23*'10 - 2010'!AF23</f>
        <v>0</v>
      </c>
      <c r="E23" s="134">
        <f>+$C23*'10 - 2010'!AG23</f>
        <v>0</v>
      </c>
      <c r="F23" s="134">
        <f>+$C23*'10 - 2010'!AH23</f>
        <v>0</v>
      </c>
      <c r="G23" s="134">
        <f>+$C23*'10 - 2010'!AI23</f>
        <v>0</v>
      </c>
      <c r="H23" s="134">
        <f>+$C23*'10 - 2010'!AJ23</f>
        <v>0</v>
      </c>
      <c r="I23" s="134">
        <f>+$C23*'10 - 2010'!AK23</f>
        <v>0</v>
      </c>
      <c r="J23" s="134">
        <f>+$C23*'10 - 2010'!AL23</f>
        <v>0</v>
      </c>
      <c r="K23" s="134">
        <f>+$C23*'10 - 2010'!AM23</f>
        <v>0</v>
      </c>
      <c r="L23" s="134">
        <f>+$C23*'10 - 2010'!AN23</f>
        <v>0</v>
      </c>
      <c r="M23" s="134">
        <f>+$C23*'10 - 2010'!AO23</f>
        <v>0</v>
      </c>
      <c r="N23" s="134">
        <f>+$C23*'10 - 2010'!AP23</f>
        <v>0</v>
      </c>
      <c r="O23" s="134">
        <f>+$C23*'10 - 2010'!AQ23</f>
        <v>0</v>
      </c>
      <c r="P23" s="134">
        <f>+$C23*'10 - 2010'!AR23</f>
        <v>0</v>
      </c>
      <c r="Q23" s="134">
        <f>+$C23*'10 - 2010'!AS23</f>
        <v>0</v>
      </c>
      <c r="R23" s="134">
        <f>+$C23*'10 - 2010'!AT23</f>
        <v>0</v>
      </c>
      <c r="S23" s="134">
        <f>+$C23*'10 - 2010'!AU23</f>
        <v>0</v>
      </c>
      <c r="T23" s="134">
        <f>+$C23*'10 - 2010'!AV23</f>
        <v>0</v>
      </c>
      <c r="U23" s="134">
        <f>+$C23*'10 - 2010'!AW23</f>
        <v>0</v>
      </c>
      <c r="V23" s="134">
        <f>+$C23*'10 - 2010'!AX23</f>
        <v>0</v>
      </c>
      <c r="W23" s="134">
        <f>+$C23*'10 - 2010'!AY23</f>
        <v>0</v>
      </c>
      <c r="X23" s="134">
        <f>+$C23*'10 - 2010'!AZ23</f>
        <v>0</v>
      </c>
      <c r="Y23" s="134">
        <f>+$C23*'10 - 2010'!BA23</f>
        <v>0</v>
      </c>
      <c r="Z23" s="134">
        <f>+$C23*'10 - 2010'!BB23</f>
        <v>0</v>
      </c>
      <c r="AA23" s="134">
        <f>+$C23*'10 - 2010'!BC23</f>
        <v>0</v>
      </c>
      <c r="AB23" s="134">
        <f>+$C23*'10 - 2010'!BD23</f>
        <v>0</v>
      </c>
      <c r="AC23" s="134">
        <f>+$C23*'10 - 2010'!BE23</f>
        <v>0</v>
      </c>
      <c r="AD23" s="134">
        <f>+$C23*'10 - 2010'!BF23</f>
        <v>0</v>
      </c>
      <c r="AE23" s="134">
        <f>+$C23*'10 - 2010'!BG23</f>
        <v>0</v>
      </c>
      <c r="AF23" s="134">
        <f>+$C23*'10 - 2010'!BH23</f>
        <v>0</v>
      </c>
      <c r="AG23" s="134">
        <f>+$C23*'10 - 2010'!BI23</f>
        <v>0</v>
      </c>
      <c r="AH23" s="134">
        <f>+$C23*'10 - 2010'!BJ23</f>
        <v>2395876.2833333332</v>
      </c>
      <c r="AI23" s="2">
        <f t="shared" si="0"/>
        <v>2395876.2833333332</v>
      </c>
      <c r="AJ23" s="2">
        <f>+'10 - 2010'!AE23/12</f>
        <v>2395876.2833333332</v>
      </c>
      <c r="AK23" s="124">
        <f t="shared" si="1"/>
        <v>0</v>
      </c>
    </row>
    <row r="24" spans="1:37">
      <c r="A24" s="53">
        <v>22</v>
      </c>
      <c r="B24" s="44" t="str">
        <f>+'10 - 2010'!B24</f>
        <v>CONDUCTOR</v>
      </c>
      <c r="C24" s="44">
        <f>+'10 - 2010'!AE24/'10 - 2010'!BK24</f>
        <v>13769.607670454545</v>
      </c>
      <c r="D24" s="134">
        <f>+$C24*'10 - 2010'!AF24</f>
        <v>0</v>
      </c>
      <c r="E24" s="134">
        <f>+$C24*'10 - 2010'!AG24</f>
        <v>0</v>
      </c>
      <c r="F24" s="134">
        <f>+$C24*'10 - 2010'!AH24</f>
        <v>0</v>
      </c>
      <c r="G24" s="134">
        <f>+$C24*'10 - 2010'!AI24</f>
        <v>0</v>
      </c>
      <c r="H24" s="134">
        <f>+$C24*'10 - 2010'!AJ24</f>
        <v>0</v>
      </c>
      <c r="I24" s="134">
        <f>+$C24*'10 - 2010'!AK24</f>
        <v>0</v>
      </c>
      <c r="J24" s="134">
        <f>+$C24*'10 - 2010'!AL24</f>
        <v>0</v>
      </c>
      <c r="K24" s="134">
        <f>+$C24*'10 - 2010'!AM24</f>
        <v>0</v>
      </c>
      <c r="L24" s="134">
        <f>+$C24*'10 - 2010'!AN24</f>
        <v>0</v>
      </c>
      <c r="M24" s="134">
        <f>+$C24*'10 - 2010'!AO24</f>
        <v>0</v>
      </c>
      <c r="N24" s="134">
        <f>+$C24*'10 - 2010'!AP24</f>
        <v>0</v>
      </c>
      <c r="O24" s="134">
        <f>+$C24*'10 - 2010'!AQ24</f>
        <v>0</v>
      </c>
      <c r="P24" s="134">
        <f>+$C24*'10 - 2010'!AR24</f>
        <v>0</v>
      </c>
      <c r="Q24" s="134">
        <f>+$C24*'10 - 2010'!AS24</f>
        <v>0</v>
      </c>
      <c r="R24" s="134">
        <f>+$C24*'10 - 2010'!AT24</f>
        <v>0</v>
      </c>
      <c r="S24" s="134">
        <f>+$C24*'10 - 2010'!AU24</f>
        <v>0</v>
      </c>
      <c r="T24" s="134">
        <f>+$C24*'10 - 2010'!AV24</f>
        <v>0</v>
      </c>
      <c r="U24" s="134">
        <f>+$C24*'10 - 2010'!AW24</f>
        <v>0</v>
      </c>
      <c r="V24" s="134">
        <f>+$C24*'10 - 2010'!AX24</f>
        <v>0</v>
      </c>
      <c r="W24" s="134">
        <f>+$C24*'10 - 2010'!AY24</f>
        <v>0</v>
      </c>
      <c r="X24" s="134">
        <f>+$C24*'10 - 2010'!AZ24</f>
        <v>0</v>
      </c>
      <c r="Y24" s="134">
        <f>+$C24*'10 - 2010'!BA24</f>
        <v>0</v>
      </c>
      <c r="Z24" s="134">
        <f>+$C24*'10 - 2010'!BB24</f>
        <v>0</v>
      </c>
      <c r="AA24" s="134">
        <f>+$C24*'10 - 2010'!BC24</f>
        <v>0</v>
      </c>
      <c r="AB24" s="134">
        <f>+$C24*'10 - 2010'!BD24</f>
        <v>0</v>
      </c>
      <c r="AC24" s="134">
        <f>+$C24*'10 - 2010'!BE24</f>
        <v>0</v>
      </c>
      <c r="AD24" s="134">
        <f>+$C24*'10 - 2010'!BF24</f>
        <v>0</v>
      </c>
      <c r="AE24" s="134">
        <f>+$C24*'10 - 2010'!BG24</f>
        <v>0</v>
      </c>
      <c r="AF24" s="134">
        <f>+$C24*'10 - 2010'!BH24</f>
        <v>0</v>
      </c>
      <c r="AG24" s="134">
        <f>+$C24*'10 - 2010'!BI24</f>
        <v>0</v>
      </c>
      <c r="AH24" s="134">
        <f>+$C24*'10 - 2010'!BJ24</f>
        <v>2423450.9499999997</v>
      </c>
      <c r="AI24" s="2">
        <f t="shared" si="0"/>
        <v>2423450.9499999997</v>
      </c>
      <c r="AJ24" s="2">
        <f>+'10 - 2010'!AE24/12</f>
        <v>2423450.9499999997</v>
      </c>
      <c r="AK24" s="124">
        <f t="shared" si="1"/>
        <v>0</v>
      </c>
    </row>
    <row r="25" spans="1:37">
      <c r="A25" s="53">
        <v>23</v>
      </c>
      <c r="B25" s="44" t="str">
        <f>+'10 - 2010'!B25</f>
        <v>CONDUCTOR</v>
      </c>
      <c r="C25" s="44">
        <f>+'10 - 2010'!AE25/'10 - 2010'!BK25</f>
        <v>13696.690056818181</v>
      </c>
      <c r="D25" s="134">
        <f>+$C25*'10 - 2010'!AF25</f>
        <v>0</v>
      </c>
      <c r="E25" s="134">
        <f>+$C25*'10 - 2010'!AG25</f>
        <v>0</v>
      </c>
      <c r="F25" s="134">
        <f>+$C25*'10 - 2010'!AH25</f>
        <v>0</v>
      </c>
      <c r="G25" s="134">
        <f>+$C25*'10 - 2010'!AI25</f>
        <v>0</v>
      </c>
      <c r="H25" s="134">
        <f>+$C25*'10 - 2010'!AJ25</f>
        <v>0</v>
      </c>
      <c r="I25" s="134">
        <f>+$C25*'10 - 2010'!AK25</f>
        <v>0</v>
      </c>
      <c r="J25" s="134">
        <f>+$C25*'10 - 2010'!AL25</f>
        <v>0</v>
      </c>
      <c r="K25" s="134">
        <f>+$C25*'10 - 2010'!AM25</f>
        <v>0</v>
      </c>
      <c r="L25" s="134">
        <f>+$C25*'10 - 2010'!AN25</f>
        <v>0</v>
      </c>
      <c r="M25" s="134">
        <f>+$C25*'10 - 2010'!AO25</f>
        <v>0</v>
      </c>
      <c r="N25" s="134">
        <f>+$C25*'10 - 2010'!AP25</f>
        <v>0</v>
      </c>
      <c r="O25" s="134">
        <f>+$C25*'10 - 2010'!AQ25</f>
        <v>0</v>
      </c>
      <c r="P25" s="134">
        <f>+$C25*'10 - 2010'!AR25</f>
        <v>0</v>
      </c>
      <c r="Q25" s="134">
        <f>+$C25*'10 - 2010'!AS25</f>
        <v>0</v>
      </c>
      <c r="R25" s="134">
        <f>+$C25*'10 - 2010'!AT25</f>
        <v>0</v>
      </c>
      <c r="S25" s="134">
        <f>+$C25*'10 - 2010'!AU25</f>
        <v>0</v>
      </c>
      <c r="T25" s="134">
        <f>+$C25*'10 - 2010'!AV25</f>
        <v>0</v>
      </c>
      <c r="U25" s="134">
        <f>+$C25*'10 - 2010'!AW25</f>
        <v>0</v>
      </c>
      <c r="V25" s="134">
        <f>+$C25*'10 - 2010'!AX25</f>
        <v>0</v>
      </c>
      <c r="W25" s="134">
        <f>+$C25*'10 - 2010'!AY25</f>
        <v>0</v>
      </c>
      <c r="X25" s="134">
        <f>+$C25*'10 - 2010'!AZ25</f>
        <v>0</v>
      </c>
      <c r="Y25" s="134">
        <f>+$C25*'10 - 2010'!BA25</f>
        <v>0</v>
      </c>
      <c r="Z25" s="134">
        <f>+$C25*'10 - 2010'!BB25</f>
        <v>0</v>
      </c>
      <c r="AA25" s="134">
        <f>+$C25*'10 - 2010'!BC25</f>
        <v>0</v>
      </c>
      <c r="AB25" s="134">
        <f>+$C25*'10 - 2010'!BD25</f>
        <v>0</v>
      </c>
      <c r="AC25" s="134">
        <f>+$C25*'10 - 2010'!BE25</f>
        <v>0</v>
      </c>
      <c r="AD25" s="134">
        <f>+$C25*'10 - 2010'!BF25</f>
        <v>0</v>
      </c>
      <c r="AE25" s="134">
        <f>+$C25*'10 - 2010'!BG25</f>
        <v>0</v>
      </c>
      <c r="AF25" s="134">
        <f>+$C25*'10 - 2010'!BH25</f>
        <v>0</v>
      </c>
      <c r="AG25" s="134">
        <f>+$C25*'10 - 2010'!BI25</f>
        <v>0</v>
      </c>
      <c r="AH25" s="134">
        <f>+$C25*'10 - 2010'!BJ25</f>
        <v>2410617.4499999997</v>
      </c>
      <c r="AI25" s="2">
        <f>SUM(D25:AH25)</f>
        <v>2410617.4499999997</v>
      </c>
      <c r="AJ25" s="2">
        <f>+'10 - 2010'!AE25/12</f>
        <v>2410617.4499999997</v>
      </c>
      <c r="AK25" s="124">
        <f t="shared" si="1"/>
        <v>0</v>
      </c>
    </row>
    <row r="26" spans="1:37">
      <c r="A26" s="53">
        <v>24</v>
      </c>
      <c r="B26" s="44" t="str">
        <f>+'10 - 2010'!B26</f>
        <v>ENFERMERO</v>
      </c>
      <c r="C26" s="44">
        <f>+'10 - 2010'!AE26/'10 - 2010'!BK26</f>
        <v>28677.837473958334</v>
      </c>
      <c r="D26" s="134">
        <f>+$C26*'10 - 2010'!AF26</f>
        <v>0</v>
      </c>
      <c r="E26" s="134">
        <f>+$C26*'10 - 2010'!AG26</f>
        <v>0</v>
      </c>
      <c r="F26" s="134">
        <f>+$C26*'10 - 2010'!AH26</f>
        <v>0</v>
      </c>
      <c r="G26" s="134">
        <f>+$C26*'10 - 2010'!AI26</f>
        <v>0</v>
      </c>
      <c r="H26" s="134">
        <f>+$C26*'10 - 2010'!AJ26</f>
        <v>0</v>
      </c>
      <c r="I26" s="134">
        <f>+$C26*'10 - 2010'!AK26</f>
        <v>0</v>
      </c>
      <c r="J26" s="134">
        <f>+$C26*'10 - 2010'!AL26</f>
        <v>0</v>
      </c>
      <c r="K26" s="134">
        <f>+$C26*'10 - 2010'!AM26</f>
        <v>4588453.9958333336</v>
      </c>
      <c r="L26" s="134">
        <f>+$C26*'10 - 2010'!AN26</f>
        <v>0</v>
      </c>
      <c r="M26" s="134">
        <f>+$C26*'10 - 2010'!AO26</f>
        <v>0</v>
      </c>
      <c r="N26" s="134">
        <f>+$C26*'10 - 2010'!AP26</f>
        <v>0</v>
      </c>
      <c r="O26" s="134">
        <f>+$C26*'10 - 2010'!AQ26</f>
        <v>0</v>
      </c>
      <c r="P26" s="134">
        <f>+$C26*'10 - 2010'!AR26</f>
        <v>0</v>
      </c>
      <c r="Q26" s="134">
        <f>+$C26*'10 - 2010'!AS26</f>
        <v>0</v>
      </c>
      <c r="R26" s="134">
        <f>+$C26*'10 - 2010'!AT26</f>
        <v>0</v>
      </c>
      <c r="S26" s="134">
        <f>+$C26*'10 - 2010'!AU26</f>
        <v>0</v>
      </c>
      <c r="T26" s="134">
        <f>+$C26*'10 - 2010'!AV26</f>
        <v>0</v>
      </c>
      <c r="U26" s="134">
        <f>+$C26*'10 - 2010'!AW26</f>
        <v>0</v>
      </c>
      <c r="V26" s="134">
        <f>+$C26*'10 - 2010'!AX26</f>
        <v>0</v>
      </c>
      <c r="W26" s="134">
        <f>+$C26*'10 - 2010'!AY26</f>
        <v>0</v>
      </c>
      <c r="X26" s="134">
        <f>+$C26*'10 - 2010'!AZ26</f>
        <v>0</v>
      </c>
      <c r="Y26" s="134">
        <f>+$C26*'10 - 2010'!BA26</f>
        <v>0</v>
      </c>
      <c r="Z26" s="134">
        <f>+$C26*'10 - 2010'!BB26</f>
        <v>0</v>
      </c>
      <c r="AA26" s="134">
        <f>+$C26*'10 - 2010'!BC26</f>
        <v>0</v>
      </c>
      <c r="AB26" s="134">
        <f>+$C26*'10 - 2010'!BD26</f>
        <v>0</v>
      </c>
      <c r="AC26" s="134">
        <f>+$C26*'10 - 2010'!BE26</f>
        <v>0</v>
      </c>
      <c r="AD26" s="134">
        <f>+$C26*'10 - 2010'!BF26</f>
        <v>0</v>
      </c>
      <c r="AE26" s="134">
        <f>+$C26*'10 - 2010'!BG26</f>
        <v>0</v>
      </c>
      <c r="AF26" s="134">
        <f>+$C26*'10 - 2010'!BH26</f>
        <v>0</v>
      </c>
      <c r="AG26" s="134">
        <f>+$C26*'10 - 2010'!BI26</f>
        <v>0</v>
      </c>
      <c r="AH26" s="134">
        <f>+$C26*'10 - 2010'!BJ26</f>
        <v>0</v>
      </c>
      <c r="AI26" s="2">
        <f t="shared" si="0"/>
        <v>4588453.9958333336</v>
      </c>
      <c r="AJ26" s="2">
        <f>+'10 - 2010'!AE26/12</f>
        <v>4588453.9958333336</v>
      </c>
      <c r="AK26" s="124">
        <f t="shared" si="1"/>
        <v>0</v>
      </c>
    </row>
    <row r="27" spans="1:37">
      <c r="A27" s="53">
        <v>26</v>
      </c>
      <c r="B27" s="44" t="str">
        <f>+'10 - 2010'!B27</f>
        <v>MEDICO GENERAL</v>
      </c>
      <c r="C27" s="44">
        <f>+'10 - 2010'!AE27/'10 - 2010'!BK27</f>
        <v>35316.122239583332</v>
      </c>
      <c r="D27" s="134">
        <f>+$C27*'10 - 2010'!AF27</f>
        <v>0</v>
      </c>
      <c r="E27" s="134">
        <f>+$C27*'10 - 2010'!AG27</f>
        <v>0</v>
      </c>
      <c r="F27" s="134">
        <f>+$C27*'10 - 2010'!AH27</f>
        <v>5650579.5583333336</v>
      </c>
      <c r="G27" s="134">
        <f>+$C27*'10 - 2010'!AI27</f>
        <v>0</v>
      </c>
      <c r="H27" s="134">
        <f>+$C27*'10 - 2010'!AJ27</f>
        <v>0</v>
      </c>
      <c r="I27" s="134">
        <f>+$C27*'10 - 2010'!AK27</f>
        <v>0</v>
      </c>
      <c r="J27" s="134">
        <f>+$C27*'10 - 2010'!AL27</f>
        <v>0</v>
      </c>
      <c r="K27" s="134">
        <f>+$C27*'10 - 2010'!AM27</f>
        <v>0</v>
      </c>
      <c r="L27" s="134">
        <f>+$C27*'10 - 2010'!AN27</f>
        <v>0</v>
      </c>
      <c r="M27" s="134">
        <f>+$C27*'10 - 2010'!AO27</f>
        <v>0</v>
      </c>
      <c r="N27" s="134">
        <f>+$C27*'10 - 2010'!AP27</f>
        <v>0</v>
      </c>
      <c r="O27" s="134">
        <f>+$C27*'10 - 2010'!AQ27</f>
        <v>0</v>
      </c>
      <c r="P27" s="134">
        <f>+$C27*'10 - 2010'!AR27</f>
        <v>0</v>
      </c>
      <c r="Q27" s="134">
        <f>+$C27*'10 - 2010'!AS27</f>
        <v>0</v>
      </c>
      <c r="R27" s="134">
        <f>+$C27*'10 - 2010'!AT27</f>
        <v>0</v>
      </c>
      <c r="S27" s="134">
        <f>+$C27*'10 - 2010'!AU27</f>
        <v>0</v>
      </c>
      <c r="T27" s="134">
        <f>+$C27*'10 - 2010'!AV27</f>
        <v>0</v>
      </c>
      <c r="U27" s="134">
        <f>+$C27*'10 - 2010'!AW27</f>
        <v>0</v>
      </c>
      <c r="V27" s="134">
        <f>+$C27*'10 - 2010'!AX27</f>
        <v>0</v>
      </c>
      <c r="W27" s="134">
        <f>+$C27*'10 - 2010'!AY27</f>
        <v>0</v>
      </c>
      <c r="X27" s="134">
        <f>+$C27*'10 - 2010'!AZ27</f>
        <v>0</v>
      </c>
      <c r="Y27" s="134">
        <f>+$C27*'10 - 2010'!BA27</f>
        <v>0</v>
      </c>
      <c r="Z27" s="134">
        <f>+$C27*'10 - 2010'!BB27</f>
        <v>0</v>
      </c>
      <c r="AA27" s="134">
        <f>+$C27*'10 - 2010'!BC27</f>
        <v>0</v>
      </c>
      <c r="AB27" s="134">
        <f>+$C27*'10 - 2010'!BD27</f>
        <v>0</v>
      </c>
      <c r="AC27" s="134">
        <f>+$C27*'10 - 2010'!BE27</f>
        <v>0</v>
      </c>
      <c r="AD27" s="134">
        <f>+$C27*'10 - 2010'!BF27</f>
        <v>0</v>
      </c>
      <c r="AE27" s="134">
        <f>+$C27*'10 - 2010'!BG27</f>
        <v>0</v>
      </c>
      <c r="AF27" s="134">
        <f>+$C27*'10 - 2010'!BH27</f>
        <v>0</v>
      </c>
      <c r="AG27" s="134">
        <f>+$C27*'10 - 2010'!BI27</f>
        <v>0</v>
      </c>
      <c r="AH27" s="134">
        <f>+$C27*'10 - 2010'!BJ27</f>
        <v>0</v>
      </c>
      <c r="AI27" s="2">
        <f t="shared" si="0"/>
        <v>5650579.5583333336</v>
      </c>
      <c r="AJ27" s="2">
        <f>+'10 - 2010'!AE27/12</f>
        <v>5650579.5583333336</v>
      </c>
      <c r="AK27" s="124">
        <f t="shared" si="1"/>
        <v>0</v>
      </c>
    </row>
    <row r="28" spans="1:37">
      <c r="A28" s="53">
        <v>27</v>
      </c>
      <c r="B28" s="44" t="str">
        <f>+'10 - 2010'!B28</f>
        <v>MEDICO GENERAL</v>
      </c>
      <c r="C28" s="44">
        <f>+'10 - 2010'!AE28/'10 - 2010'!BK28</f>
        <v>35115.080572916668</v>
      </c>
      <c r="D28" s="134">
        <f>+$C28*'10 - 2010'!AF28</f>
        <v>0</v>
      </c>
      <c r="E28" s="134">
        <f>+$C28*'10 - 2010'!AG28</f>
        <v>0</v>
      </c>
      <c r="F28" s="134">
        <f>+$C28*'10 - 2010'!AH28</f>
        <v>5618412.8916666666</v>
      </c>
      <c r="G28" s="134">
        <f>+$C28*'10 - 2010'!AI28</f>
        <v>0</v>
      </c>
      <c r="H28" s="134">
        <f>+$C28*'10 - 2010'!AJ28</f>
        <v>0</v>
      </c>
      <c r="I28" s="134">
        <f>+$C28*'10 - 2010'!AK28</f>
        <v>0</v>
      </c>
      <c r="J28" s="134">
        <f>+$C28*'10 - 2010'!AL28</f>
        <v>0</v>
      </c>
      <c r="K28" s="134">
        <f>+$C28*'10 - 2010'!AM28</f>
        <v>0</v>
      </c>
      <c r="L28" s="134">
        <f>+$C28*'10 - 2010'!AN28</f>
        <v>0</v>
      </c>
      <c r="M28" s="134">
        <f>+$C28*'10 - 2010'!AO28</f>
        <v>0</v>
      </c>
      <c r="N28" s="134">
        <f>+$C28*'10 - 2010'!AP28</f>
        <v>0</v>
      </c>
      <c r="O28" s="134">
        <f>+$C28*'10 - 2010'!AQ28</f>
        <v>0</v>
      </c>
      <c r="P28" s="134">
        <f>+$C28*'10 - 2010'!AR28</f>
        <v>0</v>
      </c>
      <c r="Q28" s="134">
        <f>+$C28*'10 - 2010'!AS28</f>
        <v>0</v>
      </c>
      <c r="R28" s="134">
        <f>+$C28*'10 - 2010'!AT28</f>
        <v>0</v>
      </c>
      <c r="S28" s="134">
        <f>+$C28*'10 - 2010'!AU28</f>
        <v>0</v>
      </c>
      <c r="T28" s="134">
        <f>+$C28*'10 - 2010'!AV28</f>
        <v>0</v>
      </c>
      <c r="U28" s="134">
        <f>+$C28*'10 - 2010'!AW28</f>
        <v>0</v>
      </c>
      <c r="V28" s="134">
        <f>+$C28*'10 - 2010'!AX28</f>
        <v>0</v>
      </c>
      <c r="W28" s="134">
        <f>+$C28*'10 - 2010'!AY28</f>
        <v>0</v>
      </c>
      <c r="X28" s="134">
        <f>+$C28*'10 - 2010'!AZ28</f>
        <v>0</v>
      </c>
      <c r="Y28" s="134">
        <f>+$C28*'10 - 2010'!BA28</f>
        <v>0</v>
      </c>
      <c r="Z28" s="134">
        <f>+$C28*'10 - 2010'!BB28</f>
        <v>0</v>
      </c>
      <c r="AA28" s="134">
        <f>+$C28*'10 - 2010'!BC28</f>
        <v>0</v>
      </c>
      <c r="AB28" s="134">
        <f>+$C28*'10 - 2010'!BD28</f>
        <v>0</v>
      </c>
      <c r="AC28" s="134">
        <f>+$C28*'10 - 2010'!BE28</f>
        <v>0</v>
      </c>
      <c r="AD28" s="134">
        <f>+$C28*'10 - 2010'!BF28</f>
        <v>0</v>
      </c>
      <c r="AE28" s="134">
        <f>+$C28*'10 - 2010'!BG28</f>
        <v>0</v>
      </c>
      <c r="AF28" s="134">
        <f>+$C28*'10 - 2010'!BH28</f>
        <v>0</v>
      </c>
      <c r="AG28" s="134">
        <f>+$C28*'10 - 2010'!BI28</f>
        <v>0</v>
      </c>
      <c r="AH28" s="134">
        <f>+$C28*'10 - 2010'!BJ28</f>
        <v>0</v>
      </c>
      <c r="AI28" s="2">
        <f t="shared" si="0"/>
        <v>5618412.8916666666</v>
      </c>
      <c r="AJ28" s="2">
        <f>+'10 - 2010'!AE28/12</f>
        <v>5618412.8916666666</v>
      </c>
      <c r="AK28" s="124">
        <f t="shared" si="1"/>
        <v>0</v>
      </c>
    </row>
    <row r="29" spans="1:37">
      <c r="A29" s="53">
        <v>28</v>
      </c>
      <c r="B29" s="44" t="str">
        <f>+'10 - 2010'!B29</f>
        <v>ODONTOLOGIA S.S.O.</v>
      </c>
      <c r="C29" s="44">
        <f>+'10 - 2010'!AE29/'10 - 2010'!BK29</f>
        <v>20893.669947916664</v>
      </c>
      <c r="D29" s="134">
        <f>+$C29*'10 - 2010'!AF29</f>
        <v>0</v>
      </c>
      <c r="E29" s="134">
        <f>+$C29*'10 - 2010'!AG29</f>
        <v>0</v>
      </c>
      <c r="F29" s="134">
        <f>+$C29*'10 - 2010'!AH29</f>
        <v>0</v>
      </c>
      <c r="G29" s="134">
        <f>+$C29*'10 - 2010'!AI29</f>
        <v>0</v>
      </c>
      <c r="H29" s="134">
        <f>+$C29*'10 - 2010'!AJ29</f>
        <v>3342987.1916666664</v>
      </c>
      <c r="I29" s="134">
        <f>+$C29*'10 - 2010'!AK29</f>
        <v>0</v>
      </c>
      <c r="J29" s="134">
        <f>+$C29*'10 - 2010'!AL29</f>
        <v>0</v>
      </c>
      <c r="K29" s="134">
        <f>+$C29*'10 - 2010'!AM29</f>
        <v>0</v>
      </c>
      <c r="L29" s="134">
        <f>+$C29*'10 - 2010'!AN29</f>
        <v>0</v>
      </c>
      <c r="M29" s="134">
        <f>+$C29*'10 - 2010'!AO29</f>
        <v>0</v>
      </c>
      <c r="N29" s="134">
        <f>+$C29*'10 - 2010'!AP29</f>
        <v>0</v>
      </c>
      <c r="O29" s="134">
        <f>+$C29*'10 - 2010'!AQ29</f>
        <v>0</v>
      </c>
      <c r="P29" s="134">
        <f>+$C29*'10 - 2010'!AR29</f>
        <v>0</v>
      </c>
      <c r="Q29" s="134">
        <f>+$C29*'10 - 2010'!AS29</f>
        <v>0</v>
      </c>
      <c r="R29" s="134">
        <f>+$C29*'10 - 2010'!AT29</f>
        <v>0</v>
      </c>
      <c r="S29" s="134">
        <f>+$C29*'10 - 2010'!AU29</f>
        <v>0</v>
      </c>
      <c r="T29" s="134">
        <f>+$C29*'10 - 2010'!AV29</f>
        <v>0</v>
      </c>
      <c r="U29" s="134">
        <f>+$C29*'10 - 2010'!AW29</f>
        <v>0</v>
      </c>
      <c r="V29" s="134">
        <f>+$C29*'10 - 2010'!AX29</f>
        <v>0</v>
      </c>
      <c r="W29" s="134">
        <f>+$C29*'10 - 2010'!AY29</f>
        <v>0</v>
      </c>
      <c r="X29" s="134">
        <f>+$C29*'10 - 2010'!AZ29</f>
        <v>0</v>
      </c>
      <c r="Y29" s="134">
        <f>+$C29*'10 - 2010'!BA29</f>
        <v>0</v>
      </c>
      <c r="Z29" s="134">
        <f>+$C29*'10 - 2010'!BB29</f>
        <v>0</v>
      </c>
      <c r="AA29" s="134">
        <f>+$C29*'10 - 2010'!BC29</f>
        <v>0</v>
      </c>
      <c r="AB29" s="134">
        <f>+$C29*'10 - 2010'!BD29</f>
        <v>0</v>
      </c>
      <c r="AC29" s="134">
        <f>+$C29*'10 - 2010'!BE29</f>
        <v>0</v>
      </c>
      <c r="AD29" s="134">
        <f>+$C29*'10 - 2010'!BF29</f>
        <v>0</v>
      </c>
      <c r="AE29" s="134">
        <f>+$C29*'10 - 2010'!BG29</f>
        <v>0</v>
      </c>
      <c r="AF29" s="134">
        <f>+$C29*'10 - 2010'!BH29</f>
        <v>0</v>
      </c>
      <c r="AG29" s="134">
        <f>+$C29*'10 - 2010'!BI29</f>
        <v>0</v>
      </c>
      <c r="AH29" s="134">
        <f>+$C29*'10 - 2010'!BJ29</f>
        <v>0</v>
      </c>
      <c r="AI29" s="2">
        <f t="shared" si="0"/>
        <v>3342987.1916666664</v>
      </c>
      <c r="AJ29" s="2">
        <f>+'10 - 2010'!AE29/12</f>
        <v>3342987.1916666664</v>
      </c>
      <c r="AK29" s="124">
        <f t="shared" si="1"/>
        <v>0</v>
      </c>
    </row>
    <row r="30" spans="1:37">
      <c r="A30" s="53">
        <v>31</v>
      </c>
      <c r="B30" s="44" t="str">
        <f>+'10 - 2010'!B30</f>
        <v>TECNICO DE SANEAMIENTO</v>
      </c>
      <c r="C30" s="44">
        <f>+'10 - 2010'!AE30/'10 - 2010'!BK30</f>
        <v>16779.119004629629</v>
      </c>
      <c r="D30" s="134">
        <f>+$C30*'10 - 2010'!AF30</f>
        <v>0</v>
      </c>
      <c r="E30" s="134">
        <f>+$C30*'10 - 2010'!AG30</f>
        <v>0</v>
      </c>
      <c r="F30" s="134">
        <f>+$C30*'10 - 2010'!AH30</f>
        <v>0</v>
      </c>
      <c r="G30" s="134">
        <f>+$C30*'10 - 2010'!AI30</f>
        <v>0</v>
      </c>
      <c r="H30" s="134">
        <f>+$C30*'10 - 2010'!AJ30</f>
        <v>0</v>
      </c>
      <c r="I30" s="134">
        <f>+$C30*'10 - 2010'!AK30</f>
        <v>0</v>
      </c>
      <c r="J30" s="134">
        <f>+$C30*'10 - 2010'!AL30</f>
        <v>0</v>
      </c>
      <c r="K30" s="134">
        <f>+$C30*'10 - 2010'!AM30</f>
        <v>0</v>
      </c>
      <c r="L30" s="134">
        <f>+$C30*'10 - 2010'!AN30</f>
        <v>0</v>
      </c>
      <c r="M30" s="134">
        <f>+$C30*'10 - 2010'!AO30</f>
        <v>0</v>
      </c>
      <c r="N30" s="134">
        <f>+$C30*'10 - 2010'!AP30</f>
        <v>0</v>
      </c>
      <c r="O30" s="134">
        <f>+$C30*'10 - 2010'!AQ30</f>
        <v>0</v>
      </c>
      <c r="P30" s="134">
        <f>+$C30*'10 - 2010'!AR30</f>
        <v>0</v>
      </c>
      <c r="Q30" s="134">
        <f>+$C30*'10 - 2010'!AS30</f>
        <v>0</v>
      </c>
      <c r="R30" s="134">
        <f>+$C30*'10 - 2010'!AT30</f>
        <v>0</v>
      </c>
      <c r="S30" s="134">
        <f>+$C30*'10 - 2010'!AU30</f>
        <v>0</v>
      </c>
      <c r="T30" s="134">
        <f>+$C30*'10 - 2010'!AV30</f>
        <v>0</v>
      </c>
      <c r="U30" s="134">
        <f>+$C30*'10 - 2010'!AW30</f>
        <v>0</v>
      </c>
      <c r="V30" s="134">
        <f>+$C30*'10 - 2010'!AX30</f>
        <v>0</v>
      </c>
      <c r="W30" s="134">
        <f>+$C30*'10 - 2010'!AY30</f>
        <v>0</v>
      </c>
      <c r="X30" s="134">
        <f>+$C30*'10 - 2010'!AZ30</f>
        <v>0</v>
      </c>
      <c r="Y30" s="134">
        <f>+$C30*'10 - 2010'!BA30</f>
        <v>0</v>
      </c>
      <c r="Z30" s="134">
        <f>+$C30*'10 - 2010'!BB30</f>
        <v>0</v>
      </c>
      <c r="AA30" s="134">
        <f>+$C30*'10 - 2010'!BC30</f>
        <v>0</v>
      </c>
      <c r="AB30" s="134">
        <f>+$C30*'10 - 2010'!BD30</f>
        <v>0</v>
      </c>
      <c r="AC30" s="134">
        <f>+$C30*'10 - 2010'!BE30</f>
        <v>0</v>
      </c>
      <c r="AD30" s="134">
        <f>+$C30*'10 - 2010'!BF30</f>
        <v>0</v>
      </c>
      <c r="AE30" s="134">
        <f>+$C30*'10 - 2010'!BG30</f>
        <v>0</v>
      </c>
      <c r="AF30" s="134">
        <f>+$C30*'10 - 2010'!BH30</f>
        <v>0</v>
      </c>
      <c r="AG30" s="134">
        <f>+$C30*'10 - 2010'!BI30</f>
        <v>0</v>
      </c>
      <c r="AH30" s="134">
        <f>+$C30*'10 - 2010'!BJ30</f>
        <v>3020241.4208333334</v>
      </c>
      <c r="AI30" s="2">
        <f t="shared" si="0"/>
        <v>3020241.4208333334</v>
      </c>
      <c r="AJ30" s="2">
        <f>+'10 - 2010'!AE30/12</f>
        <v>3020241.4208333329</v>
      </c>
      <c r="AK30" s="124">
        <f t="shared" si="1"/>
        <v>0</v>
      </c>
    </row>
    <row r="31" spans="1:37" ht="15" thickBot="1">
      <c r="A31" s="53">
        <v>32</v>
      </c>
      <c r="B31" s="44" t="str">
        <f>+'10 - 2010'!B31</f>
        <v>TECNICO DE SANEAMIENTO</v>
      </c>
      <c r="C31" s="44">
        <f>+'10 - 2010'!AE31/'10 - 2010'!BK31</f>
        <v>16846.248634259257</v>
      </c>
      <c r="D31" s="134">
        <f>+$C31*'10 - 2010'!AF31</f>
        <v>0</v>
      </c>
      <c r="E31" s="134">
        <f>+$C31*'10 - 2010'!AG31</f>
        <v>0</v>
      </c>
      <c r="F31" s="134">
        <f>+$C31*'10 - 2010'!AH31</f>
        <v>0</v>
      </c>
      <c r="G31" s="134">
        <f>+$C31*'10 - 2010'!AI31</f>
        <v>0</v>
      </c>
      <c r="H31" s="134">
        <f>+$C31*'10 - 2010'!AJ31</f>
        <v>0</v>
      </c>
      <c r="I31" s="134">
        <f>+$C31*'10 - 2010'!AK31</f>
        <v>0</v>
      </c>
      <c r="J31" s="134">
        <f>+$C31*'10 - 2010'!AL31</f>
        <v>0</v>
      </c>
      <c r="K31" s="134">
        <f>+$C31*'10 - 2010'!AM31</f>
        <v>0</v>
      </c>
      <c r="L31" s="134">
        <f>+$C31*'10 - 2010'!AN31</f>
        <v>0</v>
      </c>
      <c r="M31" s="134">
        <f>+$C31*'10 - 2010'!AO31</f>
        <v>0</v>
      </c>
      <c r="N31" s="134">
        <f>+$C31*'10 - 2010'!AP31</f>
        <v>0</v>
      </c>
      <c r="O31" s="134">
        <f>+$C31*'10 - 2010'!AQ31</f>
        <v>0</v>
      </c>
      <c r="P31" s="134">
        <f>+$C31*'10 - 2010'!AR31</f>
        <v>0</v>
      </c>
      <c r="Q31" s="134">
        <f>+$C31*'10 - 2010'!AS31</f>
        <v>0</v>
      </c>
      <c r="R31" s="134">
        <f>+$C31*'10 - 2010'!AT31</f>
        <v>0</v>
      </c>
      <c r="S31" s="134">
        <f>+$C31*'10 - 2010'!AU31</f>
        <v>0</v>
      </c>
      <c r="T31" s="134">
        <f>+$C31*'10 - 2010'!AV31</f>
        <v>0</v>
      </c>
      <c r="U31" s="134">
        <f>+$C31*'10 - 2010'!AW31</f>
        <v>0</v>
      </c>
      <c r="V31" s="134">
        <f>+$C31*'10 - 2010'!AX31</f>
        <v>0</v>
      </c>
      <c r="W31" s="134">
        <f>+$C31*'10 - 2010'!AY31</f>
        <v>0</v>
      </c>
      <c r="X31" s="134">
        <f>+$C31*'10 - 2010'!AZ31</f>
        <v>0</v>
      </c>
      <c r="Y31" s="134">
        <f>+$C31*'10 - 2010'!BA31</f>
        <v>0</v>
      </c>
      <c r="Z31" s="134">
        <f>+$C31*'10 - 2010'!BB31</f>
        <v>0</v>
      </c>
      <c r="AA31" s="134">
        <f>+$C31*'10 - 2010'!BC31</f>
        <v>0</v>
      </c>
      <c r="AB31" s="134">
        <f>+$C31*'10 - 2010'!BD31</f>
        <v>0</v>
      </c>
      <c r="AC31" s="134">
        <f>+$C31*'10 - 2010'!BE31</f>
        <v>0</v>
      </c>
      <c r="AD31" s="134">
        <f>+$C31*'10 - 2010'!BF31</f>
        <v>0</v>
      </c>
      <c r="AE31" s="134">
        <f>+$C31*'10 - 2010'!BG31</f>
        <v>0</v>
      </c>
      <c r="AF31" s="134">
        <f>+$C31*'10 - 2010'!BH31</f>
        <v>0</v>
      </c>
      <c r="AG31" s="134">
        <f>+$C31*'10 - 2010'!BI31</f>
        <v>0</v>
      </c>
      <c r="AH31" s="134">
        <f>+$C31*'10 - 2010'!BJ31</f>
        <v>3032324.754166666</v>
      </c>
      <c r="AI31" s="2">
        <f t="shared" si="0"/>
        <v>3032324.754166666</v>
      </c>
      <c r="AJ31" s="2">
        <f>+'10 - 2010'!AE31/12</f>
        <v>3032324.7541666664</v>
      </c>
      <c r="AK31" s="124">
        <f t="shared" si="1"/>
        <v>0</v>
      </c>
    </row>
    <row r="32" spans="1:37" ht="15" thickBot="1">
      <c r="B32" s="202" t="s">
        <v>104</v>
      </c>
      <c r="C32" s="203"/>
      <c r="D32" s="135">
        <f t="shared" ref="D32:AH32" si="2">SUM(D8:D31)</f>
        <v>9727737.1430555563</v>
      </c>
      <c r="E32" s="135">
        <f t="shared" si="2"/>
        <v>884339.74027777766</v>
      </c>
      <c r="F32" s="135">
        <f t="shared" si="2"/>
        <v>21203991.333333332</v>
      </c>
      <c r="G32" s="135">
        <f t="shared" si="2"/>
        <v>0</v>
      </c>
      <c r="H32" s="135">
        <f t="shared" si="2"/>
        <v>6018897.3916666657</v>
      </c>
      <c r="I32" s="135">
        <f t="shared" si="2"/>
        <v>12488891.25</v>
      </c>
      <c r="J32" s="135">
        <f t="shared" si="2"/>
        <v>0</v>
      </c>
      <c r="K32" s="135">
        <f t="shared" si="2"/>
        <v>4588453.9958333336</v>
      </c>
      <c r="L32" s="135">
        <f t="shared" si="2"/>
        <v>0</v>
      </c>
      <c r="M32" s="135">
        <f t="shared" si="2"/>
        <v>0</v>
      </c>
      <c r="N32" s="135">
        <f t="shared" si="2"/>
        <v>0</v>
      </c>
      <c r="O32" s="135">
        <f t="shared" si="2"/>
        <v>0</v>
      </c>
      <c r="P32" s="135">
        <f t="shared" si="2"/>
        <v>0</v>
      </c>
      <c r="Q32" s="135">
        <f t="shared" si="2"/>
        <v>0</v>
      </c>
      <c r="R32" s="135">
        <f t="shared" si="2"/>
        <v>0</v>
      </c>
      <c r="S32" s="135">
        <f t="shared" si="2"/>
        <v>0</v>
      </c>
      <c r="T32" s="135">
        <f t="shared" si="2"/>
        <v>0</v>
      </c>
      <c r="U32" s="135">
        <f t="shared" si="2"/>
        <v>0</v>
      </c>
      <c r="V32" s="135">
        <f t="shared" si="2"/>
        <v>0</v>
      </c>
      <c r="W32" s="135">
        <f t="shared" si="2"/>
        <v>0</v>
      </c>
      <c r="X32" s="135">
        <f t="shared" si="2"/>
        <v>0</v>
      </c>
      <c r="Y32" s="135">
        <f t="shared" si="2"/>
        <v>0</v>
      </c>
      <c r="Z32" s="135">
        <f t="shared" si="2"/>
        <v>0</v>
      </c>
      <c r="AA32" s="135">
        <f t="shared" si="2"/>
        <v>0</v>
      </c>
      <c r="AB32" s="135">
        <f t="shared" si="2"/>
        <v>0</v>
      </c>
      <c r="AC32" s="135">
        <f t="shared" si="2"/>
        <v>0</v>
      </c>
      <c r="AD32" s="135">
        <f t="shared" si="2"/>
        <v>0</v>
      </c>
      <c r="AE32" s="135">
        <f t="shared" si="2"/>
        <v>0</v>
      </c>
      <c r="AF32" s="135">
        <f t="shared" si="2"/>
        <v>0</v>
      </c>
      <c r="AG32" s="135">
        <f t="shared" si="2"/>
        <v>0</v>
      </c>
      <c r="AH32" s="135">
        <f t="shared" si="2"/>
        <v>15678512.058333334</v>
      </c>
      <c r="AI32" s="136"/>
    </row>
    <row r="33" spans="2:35" ht="15" thickBot="1">
      <c r="B33" s="202" t="s">
        <v>105</v>
      </c>
      <c r="C33" s="203"/>
      <c r="D33" s="135">
        <f t="shared" ref="D33:AH33" si="3">+D32*12</f>
        <v>116732845.71666667</v>
      </c>
      <c r="E33" s="135">
        <f t="shared" si="3"/>
        <v>10612076.883333333</v>
      </c>
      <c r="F33" s="135">
        <f t="shared" si="3"/>
        <v>254447896</v>
      </c>
      <c r="G33" s="135">
        <f t="shared" si="3"/>
        <v>0</v>
      </c>
      <c r="H33" s="135">
        <f t="shared" si="3"/>
        <v>72226768.699999988</v>
      </c>
      <c r="I33" s="135">
        <f t="shared" si="3"/>
        <v>149866695</v>
      </c>
      <c r="J33" s="135">
        <f t="shared" si="3"/>
        <v>0</v>
      </c>
      <c r="K33" s="135">
        <f t="shared" si="3"/>
        <v>55061447.950000003</v>
      </c>
      <c r="L33" s="135">
        <f t="shared" si="3"/>
        <v>0</v>
      </c>
      <c r="M33" s="135">
        <f t="shared" si="3"/>
        <v>0</v>
      </c>
      <c r="N33" s="135">
        <f t="shared" si="3"/>
        <v>0</v>
      </c>
      <c r="O33" s="135">
        <f t="shared" si="3"/>
        <v>0</v>
      </c>
      <c r="P33" s="135">
        <f t="shared" si="3"/>
        <v>0</v>
      </c>
      <c r="Q33" s="135">
        <f t="shared" si="3"/>
        <v>0</v>
      </c>
      <c r="R33" s="135">
        <f t="shared" si="3"/>
        <v>0</v>
      </c>
      <c r="S33" s="135">
        <f t="shared" si="3"/>
        <v>0</v>
      </c>
      <c r="T33" s="135">
        <f t="shared" si="3"/>
        <v>0</v>
      </c>
      <c r="U33" s="135">
        <f t="shared" si="3"/>
        <v>0</v>
      </c>
      <c r="V33" s="135">
        <f t="shared" si="3"/>
        <v>0</v>
      </c>
      <c r="W33" s="135">
        <f t="shared" si="3"/>
        <v>0</v>
      </c>
      <c r="X33" s="135">
        <f t="shared" si="3"/>
        <v>0</v>
      </c>
      <c r="Y33" s="135">
        <f t="shared" si="3"/>
        <v>0</v>
      </c>
      <c r="Z33" s="135">
        <f t="shared" si="3"/>
        <v>0</v>
      </c>
      <c r="AA33" s="135">
        <f t="shared" si="3"/>
        <v>0</v>
      </c>
      <c r="AB33" s="135">
        <f t="shared" si="3"/>
        <v>0</v>
      </c>
      <c r="AC33" s="135">
        <f t="shared" si="3"/>
        <v>0</v>
      </c>
      <c r="AD33" s="135">
        <f t="shared" si="3"/>
        <v>0</v>
      </c>
      <c r="AE33" s="135">
        <f t="shared" si="3"/>
        <v>0</v>
      </c>
      <c r="AF33" s="135">
        <f t="shared" si="3"/>
        <v>0</v>
      </c>
      <c r="AG33" s="135">
        <f t="shared" si="3"/>
        <v>0</v>
      </c>
      <c r="AH33" s="135">
        <f t="shared" si="3"/>
        <v>188142144.69999999</v>
      </c>
      <c r="AI33" s="136">
        <f>SUM(D33:AH33)</f>
        <v>847089874.95000005</v>
      </c>
    </row>
    <row r="35" spans="2:35">
      <c r="B35" s="55" t="s">
        <v>130</v>
      </c>
      <c r="C35" s="139">
        <v>1.0625237552261497</v>
      </c>
      <c r="D35" s="137"/>
      <c r="E35" s="137"/>
      <c r="F35" s="137"/>
      <c r="G35" s="137"/>
      <c r="H35" s="137"/>
      <c r="I35" s="137"/>
      <c r="J35" s="137"/>
      <c r="K35" s="137"/>
      <c r="L35" s="137"/>
      <c r="M35" s="137"/>
      <c r="N35" s="137"/>
      <c r="O35" s="137"/>
      <c r="P35" s="137"/>
      <c r="Q35" s="137"/>
      <c r="R35" s="137"/>
      <c r="S35" s="137"/>
      <c r="T35" s="137"/>
      <c r="U35" s="137"/>
      <c r="V35" s="137"/>
      <c r="W35" s="137"/>
      <c r="X35" s="137"/>
      <c r="Y35" s="137"/>
      <c r="Z35" s="137"/>
      <c r="AA35" s="137"/>
      <c r="AB35" s="137"/>
      <c r="AC35" s="137"/>
      <c r="AD35" s="137"/>
      <c r="AE35" s="137"/>
      <c r="AF35" s="137"/>
      <c r="AG35" s="137"/>
      <c r="AH35" s="137"/>
    </row>
    <row r="36" spans="2:35">
      <c r="B36" s="57" t="s">
        <v>127</v>
      </c>
      <c r="C36" s="58"/>
      <c r="D36" s="138">
        <f>+$C$35*D33</f>
        <v>124031421.58910744</v>
      </c>
      <c r="E36" s="138">
        <f t="shared" ref="E36:AH36" si="4">+$C$35*E33</f>
        <v>11275583.780827949</v>
      </c>
      <c r="F36" s="138">
        <f t="shared" si="4"/>
        <v>270356933.96731281</v>
      </c>
      <c r="G36" s="138">
        <f t="shared" si="4"/>
        <v>0</v>
      </c>
      <c r="H36" s="138">
        <f t="shared" si="4"/>
        <v>76742657.506974518</v>
      </c>
      <c r="I36" s="138">
        <f t="shared" si="4"/>
        <v>159236923.55473202</v>
      </c>
      <c r="J36" s="138">
        <f t="shared" si="4"/>
        <v>0</v>
      </c>
      <c r="K36" s="138">
        <f t="shared" si="4"/>
        <v>58504096.444023184</v>
      </c>
      <c r="L36" s="138">
        <f t="shared" si="4"/>
        <v>0</v>
      </c>
      <c r="M36" s="138">
        <f t="shared" si="4"/>
        <v>0</v>
      </c>
      <c r="N36" s="138">
        <f t="shared" si="4"/>
        <v>0</v>
      </c>
      <c r="O36" s="138">
        <f t="shared" si="4"/>
        <v>0</v>
      </c>
      <c r="P36" s="138">
        <f t="shared" si="4"/>
        <v>0</v>
      </c>
      <c r="Q36" s="138">
        <f t="shared" si="4"/>
        <v>0</v>
      </c>
      <c r="R36" s="138">
        <f t="shared" si="4"/>
        <v>0</v>
      </c>
      <c r="S36" s="138">
        <f t="shared" si="4"/>
        <v>0</v>
      </c>
      <c r="T36" s="138">
        <f t="shared" si="4"/>
        <v>0</v>
      </c>
      <c r="U36" s="138">
        <f t="shared" si="4"/>
        <v>0</v>
      </c>
      <c r="V36" s="138">
        <f t="shared" si="4"/>
        <v>0</v>
      </c>
      <c r="W36" s="138">
        <f t="shared" si="4"/>
        <v>0</v>
      </c>
      <c r="X36" s="138">
        <f t="shared" si="4"/>
        <v>0</v>
      </c>
      <c r="Y36" s="138">
        <f t="shared" si="4"/>
        <v>0</v>
      </c>
      <c r="Z36" s="138">
        <f t="shared" si="4"/>
        <v>0</v>
      </c>
      <c r="AA36" s="138">
        <f t="shared" si="4"/>
        <v>0</v>
      </c>
      <c r="AB36" s="138">
        <f t="shared" si="4"/>
        <v>0</v>
      </c>
      <c r="AC36" s="138">
        <f t="shared" si="4"/>
        <v>0</v>
      </c>
      <c r="AD36" s="138">
        <f t="shared" si="4"/>
        <v>0</v>
      </c>
      <c r="AE36" s="138">
        <f t="shared" si="4"/>
        <v>0</v>
      </c>
      <c r="AF36" s="138">
        <f t="shared" si="4"/>
        <v>0</v>
      </c>
      <c r="AG36" s="138">
        <f t="shared" si="4"/>
        <v>0</v>
      </c>
      <c r="AH36" s="138">
        <f t="shared" si="4"/>
        <v>199905498.10294563</v>
      </c>
    </row>
    <row r="38" spans="2:35">
      <c r="D38" s="136">
        <f>+C25*'10 - 2010'!AF24</f>
        <v>0</v>
      </c>
    </row>
    <row r="39" spans="2:35">
      <c r="D39" s="136">
        <f>+'10 - 2010'!AE24/12</f>
        <v>2423450.9499999997</v>
      </c>
    </row>
  </sheetData>
  <mergeCells count="10">
    <mergeCell ref="B32:C32"/>
    <mergeCell ref="B33:C33"/>
    <mergeCell ref="D5:E5"/>
    <mergeCell ref="D4:AH4"/>
    <mergeCell ref="K5:Q5"/>
    <mergeCell ref="R5:S5"/>
    <mergeCell ref="T5:W5"/>
    <mergeCell ref="X5:AE5"/>
    <mergeCell ref="AF5:AH5"/>
    <mergeCell ref="F5:J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BK31"/>
  <sheetViews>
    <sheetView topLeftCell="A19" zoomScale="110" zoomScaleNormal="110" workbookViewId="0">
      <selection activeCell="AE32" sqref="AE32"/>
    </sheetView>
  </sheetViews>
  <sheetFormatPr baseColWidth="10" defaultColWidth="11.44140625" defaultRowHeight="14.4" outlineLevelCol="2"/>
  <cols>
    <col min="1" max="1" width="11.44140625" style="2"/>
    <col min="2" max="2" width="40.109375" style="2" customWidth="1"/>
    <col min="3" max="3" width="28.88671875" style="2" customWidth="1"/>
    <col min="4" max="4" width="37.6640625" style="2" hidden="1" customWidth="1" outlineLevel="1"/>
    <col min="5" max="5" width="14.5546875" style="2" hidden="1" customWidth="1" outlineLevel="1"/>
    <col min="6" max="6" width="18.33203125" style="2" hidden="1" customWidth="1" outlineLevel="2"/>
    <col min="7" max="7" width="14.44140625" style="2" hidden="1" customWidth="1" outlineLevel="2"/>
    <col min="8" max="8" width="15.33203125" style="2" hidden="1" customWidth="1" outlineLevel="2"/>
    <col min="9" max="9" width="12.88671875" style="2" hidden="1" customWidth="1" outlineLevel="2"/>
    <col min="10" max="10" width="14" style="2" hidden="1" customWidth="1" outlineLevel="2"/>
    <col min="11" max="12" width="12.33203125" style="2" hidden="1" customWidth="1" outlineLevel="2"/>
    <col min="13" max="13" width="12.6640625" style="2" hidden="1" customWidth="1" outlineLevel="2"/>
    <col min="14" max="14" width="13.88671875" style="2" hidden="1" customWidth="1" outlineLevel="2"/>
    <col min="15" max="15" width="12" style="2" hidden="1" customWidth="1" outlineLevel="2"/>
    <col min="16" max="16" width="13.109375" style="2" hidden="1" customWidth="1" outlineLevel="2"/>
    <col min="17" max="17" width="13.5546875" style="2" hidden="1" customWidth="1" outlineLevel="2"/>
    <col min="18" max="18" width="13.5546875" style="2" hidden="1" customWidth="1" outlineLevel="1"/>
    <col min="19" max="19" width="14" style="2" hidden="1" customWidth="1" outlineLevel="1"/>
    <col min="20" max="20" width="12.44140625" style="2" hidden="1" customWidth="1" outlineLevel="1"/>
    <col min="21" max="22" width="14.44140625" style="2" hidden="1" customWidth="1" outlineLevel="1"/>
    <col min="23" max="23" width="11" style="2" hidden="1" customWidth="1" outlineLevel="1"/>
    <col min="24" max="24" width="12.109375" style="2" hidden="1" customWidth="1" outlineLevel="1"/>
    <col min="25" max="26" width="11.33203125" style="2" hidden="1" customWidth="1" outlineLevel="1"/>
    <col min="27" max="27" width="13.44140625" style="2" hidden="1" customWidth="1" outlineLevel="1"/>
    <col min="28" max="28" width="11.44140625" style="2" hidden="1" customWidth="1" outlineLevel="1"/>
    <col min="29" max="29" width="12.88671875" style="2" hidden="1" customWidth="1" outlineLevel="1"/>
    <col min="30" max="30" width="13.109375" style="2" hidden="1" customWidth="1" outlineLevel="1"/>
    <col min="31" max="31" width="14.44140625" style="2" customWidth="1" collapsed="1"/>
    <col min="32" max="32" width="16.44140625" style="2" customWidth="1"/>
    <col min="33" max="33" width="11.5546875" style="2" bestFit="1" customWidth="1"/>
    <col min="34" max="34" width="13.44140625" style="2" customWidth="1"/>
    <col min="35" max="50" width="11.44140625" style="2"/>
    <col min="51" max="51" width="14.109375" style="2" customWidth="1"/>
    <col min="52" max="58" width="11.44140625" style="2"/>
    <col min="59" max="59" width="14.109375" style="2" customWidth="1"/>
    <col min="60" max="62" width="11.44140625" style="2"/>
    <col min="63" max="63" width="15.5546875" style="2" customWidth="1"/>
    <col min="64" max="16384" width="11.44140625" style="2"/>
  </cols>
  <sheetData>
    <row r="1" spans="1:63">
      <c r="B1" s="1"/>
      <c r="C1" s="1"/>
      <c r="F1" s="59"/>
      <c r="G1" s="60"/>
      <c r="H1" s="60"/>
      <c r="I1" s="60"/>
      <c r="J1" s="60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</row>
    <row r="2" spans="1:63">
      <c r="F2" s="59"/>
      <c r="G2" s="60"/>
      <c r="H2" s="60"/>
      <c r="I2" s="60"/>
      <c r="J2" s="60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</row>
    <row r="3" spans="1:63">
      <c r="F3" s="59"/>
      <c r="G3" s="60"/>
      <c r="H3" s="60"/>
      <c r="I3" s="60"/>
      <c r="J3" s="60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</row>
    <row r="4" spans="1:63" ht="15" thickBot="1">
      <c r="B4" s="3" t="s">
        <v>117</v>
      </c>
    </row>
    <row r="5" spans="1:63" ht="15" thickBot="1">
      <c r="B5" s="188" t="s">
        <v>110</v>
      </c>
      <c r="C5" s="189"/>
      <c r="D5" s="189"/>
      <c r="E5" s="189"/>
      <c r="F5" s="189"/>
      <c r="G5" s="189"/>
      <c r="H5" s="189"/>
      <c r="I5" s="189"/>
      <c r="J5" s="190"/>
      <c r="AF5" s="186" t="s">
        <v>0</v>
      </c>
      <c r="AG5" s="187"/>
      <c r="AH5" s="187"/>
      <c r="AI5" s="187"/>
      <c r="AJ5" s="187"/>
      <c r="AK5" s="187"/>
      <c r="AL5" s="187"/>
      <c r="AM5" s="187"/>
      <c r="AN5" s="187"/>
      <c r="AO5" s="187"/>
      <c r="AP5" s="187"/>
      <c r="AQ5" s="187"/>
      <c r="AR5" s="187"/>
      <c r="AS5" s="187"/>
      <c r="AT5" s="187"/>
      <c r="AU5" s="187"/>
      <c r="AV5" s="187"/>
      <c r="AW5" s="187"/>
      <c r="AX5" s="187"/>
      <c r="AY5" s="187"/>
      <c r="AZ5" s="187"/>
      <c r="BA5" s="187"/>
      <c r="BB5" s="187"/>
      <c r="BC5" s="187"/>
      <c r="BD5" s="187"/>
      <c r="BE5" s="187"/>
      <c r="BF5" s="187"/>
      <c r="BG5" s="187"/>
      <c r="BH5" s="187"/>
      <c r="BI5" s="187"/>
      <c r="BJ5" s="187"/>
      <c r="BK5" s="66"/>
    </row>
    <row r="6" spans="1:63" ht="15" thickBot="1">
      <c r="B6" s="191"/>
      <c r="C6" s="192"/>
      <c r="D6" s="4"/>
      <c r="E6" s="193" t="s">
        <v>2</v>
      </c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  <c r="AB6" s="192"/>
      <c r="AC6" s="192"/>
      <c r="AD6" s="192"/>
      <c r="AE6" s="192"/>
      <c r="AF6" s="194" t="s">
        <v>3</v>
      </c>
      <c r="AG6" s="195"/>
      <c r="AH6" s="196" t="s">
        <v>4</v>
      </c>
      <c r="AI6" s="197"/>
      <c r="AJ6" s="197"/>
      <c r="AK6" s="197"/>
      <c r="AL6" s="198"/>
      <c r="AM6" s="196" t="s">
        <v>5</v>
      </c>
      <c r="AN6" s="197"/>
      <c r="AO6" s="197"/>
      <c r="AP6" s="197"/>
      <c r="AQ6" s="197"/>
      <c r="AR6" s="197"/>
      <c r="AS6" s="197"/>
      <c r="AT6" s="183" t="s">
        <v>6</v>
      </c>
      <c r="AU6" s="185"/>
      <c r="AV6" s="183" t="s">
        <v>7</v>
      </c>
      <c r="AW6" s="184"/>
      <c r="AX6" s="184"/>
      <c r="AY6" s="185"/>
      <c r="AZ6" s="183" t="s">
        <v>8</v>
      </c>
      <c r="BA6" s="184"/>
      <c r="BB6" s="184"/>
      <c r="BC6" s="184"/>
      <c r="BD6" s="184"/>
      <c r="BE6" s="184"/>
      <c r="BF6" s="184"/>
      <c r="BG6" s="185"/>
      <c r="BH6" s="186" t="s">
        <v>9</v>
      </c>
      <c r="BI6" s="187"/>
      <c r="BJ6" s="187"/>
      <c r="BK6" s="67"/>
    </row>
    <row r="7" spans="1:63" s="14" customFormat="1" ht="62.4">
      <c r="A7" s="5" t="s">
        <v>106</v>
      </c>
      <c r="B7" s="5" t="s">
        <v>10</v>
      </c>
      <c r="C7" s="6" t="s">
        <v>11</v>
      </c>
      <c r="D7" s="7" t="s">
        <v>12</v>
      </c>
      <c r="E7" s="8" t="s">
        <v>13</v>
      </c>
      <c r="F7" s="8" t="s">
        <v>14</v>
      </c>
      <c r="G7" s="8" t="s">
        <v>15</v>
      </c>
      <c r="H7" s="8" t="s">
        <v>16</v>
      </c>
      <c r="I7" s="8" t="s">
        <v>17</v>
      </c>
      <c r="J7" s="8" t="s">
        <v>18</v>
      </c>
      <c r="K7" s="8" t="s">
        <v>19</v>
      </c>
      <c r="L7" s="9" t="s">
        <v>20</v>
      </c>
      <c r="M7" s="8" t="s">
        <v>21</v>
      </c>
      <c r="N7" s="8" t="s">
        <v>22</v>
      </c>
      <c r="O7" s="8" t="s">
        <v>23</v>
      </c>
      <c r="P7" s="8" t="s">
        <v>24</v>
      </c>
      <c r="Q7" s="8" t="s">
        <v>25</v>
      </c>
      <c r="R7" s="8" t="s">
        <v>26</v>
      </c>
      <c r="S7" s="8" t="s">
        <v>27</v>
      </c>
      <c r="T7" s="8" t="s">
        <v>28</v>
      </c>
      <c r="U7" s="8" t="s">
        <v>29</v>
      </c>
      <c r="V7" s="8" t="s">
        <v>30</v>
      </c>
      <c r="W7" s="8" t="s">
        <v>31</v>
      </c>
      <c r="X7" s="8" t="s">
        <v>32</v>
      </c>
      <c r="Y7" s="8" t="s">
        <v>33</v>
      </c>
      <c r="Z7" s="8" t="s">
        <v>34</v>
      </c>
      <c r="AA7" s="8" t="s">
        <v>35</v>
      </c>
      <c r="AB7" s="8" t="s">
        <v>36</v>
      </c>
      <c r="AC7" s="8" t="s">
        <v>37</v>
      </c>
      <c r="AD7" s="8" t="s">
        <v>38</v>
      </c>
      <c r="AE7" s="10" t="s">
        <v>39</v>
      </c>
      <c r="AF7" s="11" t="s">
        <v>40</v>
      </c>
      <c r="AG7" s="11" t="s">
        <v>41</v>
      </c>
      <c r="AH7" s="11" t="s">
        <v>42</v>
      </c>
      <c r="AI7" s="11" t="s">
        <v>43</v>
      </c>
      <c r="AJ7" s="11" t="s">
        <v>44</v>
      </c>
      <c r="AK7" s="11" t="s">
        <v>45</v>
      </c>
      <c r="AL7" s="11" t="s">
        <v>46</v>
      </c>
      <c r="AM7" s="11" t="s">
        <v>47</v>
      </c>
      <c r="AN7" s="11" t="s">
        <v>48</v>
      </c>
      <c r="AO7" s="11" t="s">
        <v>49</v>
      </c>
      <c r="AP7" s="11" t="s">
        <v>50</v>
      </c>
      <c r="AQ7" s="11" t="s">
        <v>51</v>
      </c>
      <c r="AR7" s="11" t="s">
        <v>52</v>
      </c>
      <c r="AS7" s="11" t="s">
        <v>53</v>
      </c>
      <c r="AT7" s="12" t="s">
        <v>54</v>
      </c>
      <c r="AU7" s="12" t="s">
        <v>55</v>
      </c>
      <c r="AV7" s="12" t="s">
        <v>56</v>
      </c>
      <c r="AW7" s="12" t="s">
        <v>57</v>
      </c>
      <c r="AX7" s="12" t="s">
        <v>58</v>
      </c>
      <c r="AY7" s="12" t="s">
        <v>59</v>
      </c>
      <c r="AZ7" s="12" t="s">
        <v>60</v>
      </c>
      <c r="BA7" s="12" t="s">
        <v>61</v>
      </c>
      <c r="BB7" s="12" t="s">
        <v>62</v>
      </c>
      <c r="BC7" s="12" t="s">
        <v>63</v>
      </c>
      <c r="BD7" s="12" t="s">
        <v>64</v>
      </c>
      <c r="BE7" s="12" t="s">
        <v>65</v>
      </c>
      <c r="BF7" s="12" t="s">
        <v>66</v>
      </c>
      <c r="BG7" s="12" t="s">
        <v>67</v>
      </c>
      <c r="BH7" s="12" t="s">
        <v>68</v>
      </c>
      <c r="BI7" s="12" t="s">
        <v>69</v>
      </c>
      <c r="BJ7" s="13" t="s">
        <v>70</v>
      </c>
      <c r="BK7" s="65" t="s">
        <v>1</v>
      </c>
    </row>
    <row r="8" spans="1:63" s="20" customFormat="1">
      <c r="A8" s="21">
        <v>2</v>
      </c>
      <c r="B8" s="21" t="s">
        <v>169</v>
      </c>
      <c r="C8" s="22" t="s">
        <v>135</v>
      </c>
      <c r="D8" s="22" t="s">
        <v>175</v>
      </c>
      <c r="E8" s="23">
        <v>1062000</v>
      </c>
      <c r="F8" s="23">
        <v>0</v>
      </c>
      <c r="G8" s="22">
        <v>0</v>
      </c>
      <c r="H8" s="23">
        <v>0</v>
      </c>
      <c r="I8" s="26">
        <v>64000</v>
      </c>
      <c r="J8" s="22">
        <f t="shared" ref="J8:J20" si="0">E8/30*2</f>
        <v>70800</v>
      </c>
      <c r="K8" s="15">
        <v>0</v>
      </c>
      <c r="L8" s="16">
        <f t="shared" ref="L8:L29" si="1">SUM(E8:K8)</f>
        <v>1196800</v>
      </c>
      <c r="M8" s="15">
        <v>0</v>
      </c>
      <c r="N8" s="23">
        <f>E8*50%</f>
        <v>531000</v>
      </c>
      <c r="O8" s="23">
        <v>553000</v>
      </c>
      <c r="P8" s="23">
        <v>594000</v>
      </c>
      <c r="Q8" s="16">
        <v>0</v>
      </c>
      <c r="R8" s="23">
        <v>1180000</v>
      </c>
      <c r="S8" s="23"/>
      <c r="T8" s="16">
        <f t="shared" ref="T8:T29" si="2">SUM(M8:S8)+(L8*12)</f>
        <v>17219600</v>
      </c>
      <c r="U8" s="83">
        <f t="shared" ref="U8:U29" si="3">E8*360/360+(R8/12)</f>
        <v>1160333.3333333333</v>
      </c>
      <c r="V8" s="23"/>
      <c r="W8" s="17">
        <f t="shared" ref="W8:W29" si="4">+T8*0.02</f>
        <v>344392</v>
      </c>
      <c r="X8" s="17"/>
      <c r="Y8" s="17">
        <f t="shared" ref="Y8:Y29" si="5">+T8*0.03</f>
        <v>516588</v>
      </c>
      <c r="Z8" s="17">
        <f t="shared" ref="Z8:Z29" si="6">+T8*0.04</f>
        <v>688784</v>
      </c>
      <c r="AA8" s="17">
        <f t="shared" ref="AA8:AA29" si="7">+T8*0.105</f>
        <v>1808058</v>
      </c>
      <c r="AB8" s="17">
        <f t="shared" ref="AB8:AB29" si="8">+T8*0.08</f>
        <v>1377568</v>
      </c>
      <c r="AC8" s="17">
        <f t="shared" ref="AC8:AC29" si="9">+T8*0.224</f>
        <v>3857190.4</v>
      </c>
      <c r="AD8" s="17">
        <f t="shared" ref="AD8:AD29" si="10">SUM(W8:AC8)</f>
        <v>8592580.4000000004</v>
      </c>
      <c r="AE8" s="16">
        <f t="shared" ref="AE8:AE29" si="11">+T8+U8+AD8+V8</f>
        <v>26972513.733333334</v>
      </c>
      <c r="AF8" s="16">
        <v>0</v>
      </c>
      <c r="AG8" s="16">
        <v>0</v>
      </c>
      <c r="AH8" s="16">
        <v>0</v>
      </c>
      <c r="AI8" s="16">
        <v>0</v>
      </c>
      <c r="AJ8" s="16">
        <v>0</v>
      </c>
      <c r="AK8" s="16">
        <v>160</v>
      </c>
      <c r="AL8" s="16">
        <v>0</v>
      </c>
      <c r="AM8" s="16">
        <v>0</v>
      </c>
      <c r="AN8" s="16">
        <v>0</v>
      </c>
      <c r="AO8" s="16">
        <v>0</v>
      </c>
      <c r="AP8" s="16">
        <v>0</v>
      </c>
      <c r="AQ8" s="16">
        <v>0</v>
      </c>
      <c r="AR8" s="16">
        <v>0</v>
      </c>
      <c r="AS8" s="16">
        <v>0</v>
      </c>
      <c r="AT8" s="16">
        <v>0</v>
      </c>
      <c r="AU8" s="16">
        <v>0</v>
      </c>
      <c r="AV8" s="16">
        <v>0</v>
      </c>
      <c r="AW8" s="16">
        <v>0</v>
      </c>
      <c r="AX8" s="16">
        <v>0</v>
      </c>
      <c r="AY8" s="16">
        <v>0</v>
      </c>
      <c r="AZ8" s="16">
        <v>0</v>
      </c>
      <c r="BA8" s="16">
        <v>0</v>
      </c>
      <c r="BB8" s="16">
        <v>0</v>
      </c>
      <c r="BC8" s="16">
        <v>0</v>
      </c>
      <c r="BD8" s="16">
        <v>0</v>
      </c>
      <c r="BE8" s="16">
        <v>0</v>
      </c>
      <c r="BF8" s="16">
        <v>0</v>
      </c>
      <c r="BG8" s="16">
        <v>0</v>
      </c>
      <c r="BH8" s="16">
        <v>0</v>
      </c>
      <c r="BI8" s="16">
        <v>0</v>
      </c>
      <c r="BJ8" s="16">
        <v>0</v>
      </c>
      <c r="BK8" s="19">
        <f t="shared" ref="BK8:BK29" si="12">(SUM(AF8:BJ8))*12</f>
        <v>1920</v>
      </c>
    </row>
    <row r="9" spans="1:63">
      <c r="A9" s="21">
        <v>3</v>
      </c>
      <c r="B9" s="21" t="s">
        <v>169</v>
      </c>
      <c r="C9" s="22" t="s">
        <v>135</v>
      </c>
      <c r="D9" s="22" t="s">
        <v>170</v>
      </c>
      <c r="E9" s="23">
        <v>1062000</v>
      </c>
      <c r="F9" s="23">
        <v>0</v>
      </c>
      <c r="G9" s="22">
        <v>0</v>
      </c>
      <c r="H9" s="23">
        <v>0</v>
      </c>
      <c r="I9" s="26">
        <v>64000</v>
      </c>
      <c r="J9" s="22">
        <f t="shared" si="0"/>
        <v>70800</v>
      </c>
      <c r="K9" s="15">
        <v>0</v>
      </c>
      <c r="L9" s="16">
        <f t="shared" si="1"/>
        <v>1196800</v>
      </c>
      <c r="M9" s="15">
        <v>0</v>
      </c>
      <c r="N9" s="23">
        <f>E9*50%</f>
        <v>531000</v>
      </c>
      <c r="O9" s="23">
        <v>553000</v>
      </c>
      <c r="P9" s="23">
        <v>594000</v>
      </c>
      <c r="Q9" s="16">
        <v>0</v>
      </c>
      <c r="R9" s="23">
        <v>1180000</v>
      </c>
      <c r="S9" s="23"/>
      <c r="T9" s="16">
        <f t="shared" si="2"/>
        <v>17219600</v>
      </c>
      <c r="U9" s="83">
        <f t="shared" si="3"/>
        <v>1160333.3333333333</v>
      </c>
      <c r="V9" s="23"/>
      <c r="W9" s="17">
        <f t="shared" si="4"/>
        <v>344392</v>
      </c>
      <c r="X9" s="17"/>
      <c r="Y9" s="17">
        <f t="shared" si="5"/>
        <v>516588</v>
      </c>
      <c r="Z9" s="17">
        <f t="shared" si="6"/>
        <v>688784</v>
      </c>
      <c r="AA9" s="17">
        <f t="shared" si="7"/>
        <v>1808058</v>
      </c>
      <c r="AB9" s="17">
        <f t="shared" si="8"/>
        <v>1377568</v>
      </c>
      <c r="AC9" s="17">
        <f t="shared" si="9"/>
        <v>3857190.4</v>
      </c>
      <c r="AD9" s="17">
        <f t="shared" si="10"/>
        <v>8592580.4000000004</v>
      </c>
      <c r="AE9" s="16">
        <f t="shared" si="11"/>
        <v>26972513.733333334</v>
      </c>
      <c r="AF9" s="16">
        <v>0</v>
      </c>
      <c r="AG9" s="16">
        <v>0</v>
      </c>
      <c r="AH9" s="16">
        <v>160</v>
      </c>
      <c r="AI9" s="16">
        <v>0</v>
      </c>
      <c r="AJ9" s="16">
        <v>0</v>
      </c>
      <c r="AK9" s="16">
        <v>0</v>
      </c>
      <c r="AL9" s="16">
        <v>0</v>
      </c>
      <c r="AM9" s="16">
        <v>0</v>
      </c>
      <c r="AN9" s="16">
        <v>0</v>
      </c>
      <c r="AO9" s="16">
        <v>0</v>
      </c>
      <c r="AP9" s="16">
        <v>0</v>
      </c>
      <c r="AQ9" s="16">
        <v>0</v>
      </c>
      <c r="AR9" s="16">
        <v>0</v>
      </c>
      <c r="AS9" s="16">
        <v>0</v>
      </c>
      <c r="AT9" s="16">
        <v>0</v>
      </c>
      <c r="AU9" s="16">
        <v>0</v>
      </c>
      <c r="AV9" s="16">
        <v>0</v>
      </c>
      <c r="AW9" s="16">
        <v>0</v>
      </c>
      <c r="AX9" s="16">
        <v>0</v>
      </c>
      <c r="AY9" s="16">
        <v>0</v>
      </c>
      <c r="AZ9" s="16">
        <v>0</v>
      </c>
      <c r="BA9" s="16">
        <v>0</v>
      </c>
      <c r="BB9" s="16">
        <v>0</v>
      </c>
      <c r="BC9" s="16">
        <v>0</v>
      </c>
      <c r="BD9" s="16">
        <v>0</v>
      </c>
      <c r="BE9" s="16">
        <v>0</v>
      </c>
      <c r="BF9" s="16">
        <v>0</v>
      </c>
      <c r="BG9" s="16">
        <v>0</v>
      </c>
      <c r="BH9" s="16">
        <v>0</v>
      </c>
      <c r="BI9" s="16">
        <v>0</v>
      </c>
      <c r="BJ9" s="16">
        <v>0</v>
      </c>
      <c r="BK9" s="19">
        <f t="shared" si="12"/>
        <v>1920</v>
      </c>
    </row>
    <row r="10" spans="1:63">
      <c r="A10" s="21">
        <v>4</v>
      </c>
      <c r="B10" s="21" t="s">
        <v>169</v>
      </c>
      <c r="C10" s="22" t="s">
        <v>135</v>
      </c>
      <c r="D10" s="22" t="s">
        <v>172</v>
      </c>
      <c r="E10" s="23">
        <v>1062000</v>
      </c>
      <c r="F10" s="23">
        <v>0</v>
      </c>
      <c r="G10" s="22">
        <v>0</v>
      </c>
      <c r="H10" s="23">
        <v>0</v>
      </c>
      <c r="I10" s="26">
        <v>64000</v>
      </c>
      <c r="J10" s="22">
        <f t="shared" si="0"/>
        <v>70800</v>
      </c>
      <c r="K10" s="15">
        <v>0</v>
      </c>
      <c r="L10" s="16">
        <f t="shared" si="1"/>
        <v>1196800</v>
      </c>
      <c r="M10" s="15">
        <v>0</v>
      </c>
      <c r="N10" s="23">
        <f>E10*50%</f>
        <v>531000</v>
      </c>
      <c r="O10" s="23">
        <v>553000</v>
      </c>
      <c r="P10" s="23">
        <v>594000</v>
      </c>
      <c r="Q10" s="16">
        <v>0</v>
      </c>
      <c r="R10" s="23">
        <v>1180000</v>
      </c>
      <c r="S10" s="23"/>
      <c r="T10" s="16">
        <f t="shared" si="2"/>
        <v>17219600</v>
      </c>
      <c r="U10" s="83">
        <f t="shared" si="3"/>
        <v>1160333.3333333333</v>
      </c>
      <c r="V10" s="23"/>
      <c r="W10" s="17">
        <f t="shared" si="4"/>
        <v>344392</v>
      </c>
      <c r="X10" s="17"/>
      <c r="Y10" s="17">
        <f t="shared" si="5"/>
        <v>516588</v>
      </c>
      <c r="Z10" s="17">
        <f t="shared" si="6"/>
        <v>688784</v>
      </c>
      <c r="AA10" s="17">
        <f t="shared" si="7"/>
        <v>1808058</v>
      </c>
      <c r="AB10" s="17">
        <f t="shared" si="8"/>
        <v>1377568</v>
      </c>
      <c r="AC10" s="17">
        <f t="shared" si="9"/>
        <v>3857190.4</v>
      </c>
      <c r="AD10" s="17">
        <f t="shared" si="10"/>
        <v>8592580.4000000004</v>
      </c>
      <c r="AE10" s="16">
        <f t="shared" si="11"/>
        <v>26972513.733333334</v>
      </c>
      <c r="AF10" s="16">
        <v>0</v>
      </c>
      <c r="AG10" s="16">
        <v>0</v>
      </c>
      <c r="AH10" s="16">
        <v>0</v>
      </c>
      <c r="AI10" s="16">
        <v>0</v>
      </c>
      <c r="AJ10" s="16">
        <v>0</v>
      </c>
      <c r="AK10" s="16">
        <v>160</v>
      </c>
      <c r="AL10" s="16">
        <v>0</v>
      </c>
      <c r="AM10" s="16">
        <v>0</v>
      </c>
      <c r="AN10" s="16">
        <v>0</v>
      </c>
      <c r="AO10" s="16">
        <v>0</v>
      </c>
      <c r="AP10" s="16">
        <v>0</v>
      </c>
      <c r="AQ10" s="16">
        <v>0</v>
      </c>
      <c r="AR10" s="16">
        <v>0</v>
      </c>
      <c r="AS10" s="16">
        <v>0</v>
      </c>
      <c r="AT10" s="16">
        <v>0</v>
      </c>
      <c r="AU10" s="16">
        <v>0</v>
      </c>
      <c r="AV10" s="16">
        <v>0</v>
      </c>
      <c r="AW10" s="16">
        <v>0</v>
      </c>
      <c r="AX10" s="16">
        <v>0</v>
      </c>
      <c r="AY10" s="16">
        <v>0</v>
      </c>
      <c r="AZ10" s="16">
        <v>0</v>
      </c>
      <c r="BA10" s="16">
        <v>0</v>
      </c>
      <c r="BB10" s="16">
        <v>0</v>
      </c>
      <c r="BC10" s="16">
        <v>0</v>
      </c>
      <c r="BD10" s="16">
        <v>0</v>
      </c>
      <c r="BE10" s="16">
        <v>0</v>
      </c>
      <c r="BF10" s="16">
        <v>0</v>
      </c>
      <c r="BG10" s="16">
        <v>0</v>
      </c>
      <c r="BH10" s="16">
        <v>0</v>
      </c>
      <c r="BI10" s="16">
        <v>0</v>
      </c>
      <c r="BJ10" s="16">
        <v>0</v>
      </c>
      <c r="BK10" s="19">
        <f t="shared" si="12"/>
        <v>1920</v>
      </c>
    </row>
    <row r="11" spans="1:63">
      <c r="A11" s="21">
        <v>5</v>
      </c>
      <c r="B11" s="21" t="s">
        <v>169</v>
      </c>
      <c r="C11" s="22" t="s">
        <v>135</v>
      </c>
      <c r="D11" s="22" t="s">
        <v>173</v>
      </c>
      <c r="E11" s="23">
        <v>1062000</v>
      </c>
      <c r="F11" s="23">
        <v>0</v>
      </c>
      <c r="G11" s="22">
        <v>0</v>
      </c>
      <c r="H11" s="23">
        <v>0</v>
      </c>
      <c r="I11" s="26">
        <v>64000</v>
      </c>
      <c r="J11" s="22">
        <f t="shared" si="0"/>
        <v>70800</v>
      </c>
      <c r="K11" s="15">
        <v>0</v>
      </c>
      <c r="L11" s="16">
        <f t="shared" si="1"/>
        <v>1196800</v>
      </c>
      <c r="M11" s="15">
        <v>0</v>
      </c>
      <c r="N11" s="23">
        <f>E11*50%</f>
        <v>531000</v>
      </c>
      <c r="O11" s="23">
        <v>553000</v>
      </c>
      <c r="P11" s="23">
        <v>594000</v>
      </c>
      <c r="Q11" s="16">
        <v>0</v>
      </c>
      <c r="R11" s="23">
        <v>1180000</v>
      </c>
      <c r="S11" s="23"/>
      <c r="T11" s="16">
        <f t="shared" si="2"/>
        <v>17219600</v>
      </c>
      <c r="U11" s="83">
        <f t="shared" si="3"/>
        <v>1160333.3333333333</v>
      </c>
      <c r="V11" s="23"/>
      <c r="W11" s="17">
        <f t="shared" si="4"/>
        <v>344392</v>
      </c>
      <c r="X11" s="17"/>
      <c r="Y11" s="17">
        <f t="shared" si="5"/>
        <v>516588</v>
      </c>
      <c r="Z11" s="17">
        <f t="shared" si="6"/>
        <v>688784</v>
      </c>
      <c r="AA11" s="17">
        <f t="shared" si="7"/>
        <v>1808058</v>
      </c>
      <c r="AB11" s="17">
        <f t="shared" si="8"/>
        <v>1377568</v>
      </c>
      <c r="AC11" s="17">
        <f t="shared" si="9"/>
        <v>3857190.4</v>
      </c>
      <c r="AD11" s="17">
        <f t="shared" si="10"/>
        <v>8592580.4000000004</v>
      </c>
      <c r="AE11" s="16">
        <f t="shared" si="11"/>
        <v>26972513.733333334</v>
      </c>
      <c r="AF11" s="16">
        <v>0</v>
      </c>
      <c r="AG11" s="16">
        <v>0</v>
      </c>
      <c r="AH11" s="16">
        <v>160</v>
      </c>
      <c r="AI11" s="16">
        <v>0</v>
      </c>
      <c r="AJ11" s="16">
        <v>0</v>
      </c>
      <c r="AK11" s="16">
        <v>0</v>
      </c>
      <c r="AL11" s="16">
        <v>0</v>
      </c>
      <c r="AM11" s="16">
        <v>0</v>
      </c>
      <c r="AN11" s="16">
        <v>0</v>
      </c>
      <c r="AO11" s="16">
        <v>0</v>
      </c>
      <c r="AP11" s="16">
        <v>0</v>
      </c>
      <c r="AQ11" s="16">
        <v>0</v>
      </c>
      <c r="AR11" s="16">
        <v>0</v>
      </c>
      <c r="AS11" s="16">
        <v>0</v>
      </c>
      <c r="AT11" s="16">
        <v>0</v>
      </c>
      <c r="AU11" s="16">
        <v>0</v>
      </c>
      <c r="AV11" s="16">
        <v>0</v>
      </c>
      <c r="AW11" s="16">
        <v>0</v>
      </c>
      <c r="AX11" s="16">
        <v>0</v>
      </c>
      <c r="AY11" s="16">
        <v>0</v>
      </c>
      <c r="AZ11" s="16">
        <v>0</v>
      </c>
      <c r="BA11" s="16">
        <v>0</v>
      </c>
      <c r="BB11" s="16">
        <v>0</v>
      </c>
      <c r="BC11" s="16">
        <v>0</v>
      </c>
      <c r="BD11" s="16">
        <v>0</v>
      </c>
      <c r="BE11" s="16">
        <v>0</v>
      </c>
      <c r="BF11" s="16">
        <v>0</v>
      </c>
      <c r="BG11" s="16">
        <v>0</v>
      </c>
      <c r="BH11" s="16">
        <v>0</v>
      </c>
      <c r="BI11" s="16">
        <v>0</v>
      </c>
      <c r="BJ11" s="16">
        <v>0</v>
      </c>
      <c r="BK11" s="19">
        <f t="shared" si="12"/>
        <v>1920</v>
      </c>
    </row>
    <row r="12" spans="1:63">
      <c r="A12" s="21">
        <v>6</v>
      </c>
      <c r="B12" s="21" t="s">
        <v>190</v>
      </c>
      <c r="C12" s="22" t="s">
        <v>135</v>
      </c>
      <c r="D12" s="22" t="s">
        <v>150</v>
      </c>
      <c r="E12" s="23">
        <v>1107000</v>
      </c>
      <c r="F12" s="23">
        <v>0</v>
      </c>
      <c r="G12" s="22">
        <v>0</v>
      </c>
      <c r="H12" s="23">
        <v>43000</v>
      </c>
      <c r="I12" s="26">
        <v>0</v>
      </c>
      <c r="J12" s="22">
        <f t="shared" si="0"/>
        <v>73800</v>
      </c>
      <c r="K12" s="15">
        <v>0</v>
      </c>
      <c r="L12" s="16">
        <f t="shared" si="1"/>
        <v>1223800</v>
      </c>
      <c r="M12" s="15">
        <v>0</v>
      </c>
      <c r="N12" s="83">
        <f>E12*35%</f>
        <v>387450</v>
      </c>
      <c r="O12" s="23">
        <v>576000</v>
      </c>
      <c r="P12" s="23">
        <v>619000</v>
      </c>
      <c r="Q12" s="16">
        <v>0</v>
      </c>
      <c r="R12" s="23">
        <v>1224000</v>
      </c>
      <c r="S12" s="23"/>
      <c r="T12" s="16">
        <f t="shared" si="2"/>
        <v>17492050</v>
      </c>
      <c r="U12" s="83">
        <f t="shared" si="3"/>
        <v>1209000</v>
      </c>
      <c r="V12" s="23"/>
      <c r="W12" s="17">
        <f t="shared" si="4"/>
        <v>349841</v>
      </c>
      <c r="X12" s="17"/>
      <c r="Y12" s="17">
        <f t="shared" si="5"/>
        <v>524761.5</v>
      </c>
      <c r="Z12" s="17">
        <f t="shared" si="6"/>
        <v>699682</v>
      </c>
      <c r="AA12" s="17">
        <f t="shared" si="7"/>
        <v>1836665.25</v>
      </c>
      <c r="AB12" s="17">
        <f t="shared" si="8"/>
        <v>1399364</v>
      </c>
      <c r="AC12" s="17">
        <f t="shared" si="9"/>
        <v>3918219.2</v>
      </c>
      <c r="AD12" s="17">
        <f t="shared" si="10"/>
        <v>8728532.9499999993</v>
      </c>
      <c r="AE12" s="16">
        <f t="shared" si="11"/>
        <v>27429582.949999999</v>
      </c>
      <c r="AF12" s="16">
        <v>0</v>
      </c>
      <c r="AG12" s="16">
        <v>0</v>
      </c>
      <c r="AH12" s="16">
        <v>0</v>
      </c>
      <c r="AI12" s="16">
        <v>0</v>
      </c>
      <c r="AJ12" s="16">
        <v>0</v>
      </c>
      <c r="AK12" s="16">
        <v>0</v>
      </c>
      <c r="AL12" s="16">
        <v>0</v>
      </c>
      <c r="AM12" s="16">
        <v>0</v>
      </c>
      <c r="AN12" s="16">
        <v>0</v>
      </c>
      <c r="AO12" s="16">
        <v>0</v>
      </c>
      <c r="AP12" s="16">
        <v>0</v>
      </c>
      <c r="AQ12" s="16">
        <v>0</v>
      </c>
      <c r="AR12" s="16">
        <v>0</v>
      </c>
      <c r="AS12" s="16">
        <v>0</v>
      </c>
      <c r="AT12" s="16">
        <v>0</v>
      </c>
      <c r="AU12" s="16">
        <v>0</v>
      </c>
      <c r="AV12" s="16">
        <v>0</v>
      </c>
      <c r="AW12" s="16">
        <v>0</v>
      </c>
      <c r="AX12" s="16">
        <v>0</v>
      </c>
      <c r="AY12" s="16">
        <v>0</v>
      </c>
      <c r="AZ12" s="16">
        <v>0</v>
      </c>
      <c r="BA12" s="16">
        <v>0</v>
      </c>
      <c r="BB12" s="16">
        <v>0</v>
      </c>
      <c r="BC12" s="16">
        <v>0</v>
      </c>
      <c r="BD12" s="16">
        <v>0</v>
      </c>
      <c r="BE12" s="16">
        <v>0</v>
      </c>
      <c r="BF12" s="16">
        <v>0</v>
      </c>
      <c r="BG12" s="16">
        <v>0</v>
      </c>
      <c r="BH12" s="16">
        <v>0</v>
      </c>
      <c r="BI12" s="16">
        <v>0</v>
      </c>
      <c r="BJ12" s="16">
        <v>160</v>
      </c>
      <c r="BK12" s="19">
        <f t="shared" si="12"/>
        <v>1920</v>
      </c>
    </row>
    <row r="13" spans="1:63">
      <c r="A13" s="21">
        <v>8</v>
      </c>
      <c r="B13" s="21" t="s">
        <v>136</v>
      </c>
      <c r="C13" s="22" t="s">
        <v>133</v>
      </c>
      <c r="D13" s="22" t="s">
        <v>137</v>
      </c>
      <c r="E13" s="23">
        <v>1337000</v>
      </c>
      <c r="F13" s="23">
        <v>0</v>
      </c>
      <c r="G13" s="22">
        <v>0</v>
      </c>
      <c r="H13" s="23">
        <v>0</v>
      </c>
      <c r="I13" s="26">
        <v>0</v>
      </c>
      <c r="J13" s="22">
        <f t="shared" si="0"/>
        <v>89133.333333333328</v>
      </c>
      <c r="K13" s="15">
        <v>0</v>
      </c>
      <c r="L13" s="16">
        <f t="shared" si="1"/>
        <v>1426133.3333333333</v>
      </c>
      <c r="M13" s="15">
        <v>0</v>
      </c>
      <c r="N13" s="83">
        <f t="shared" ref="N13:N20" si="13">E13*35%</f>
        <v>467949.99999999994</v>
      </c>
      <c r="O13" s="23">
        <v>669000</v>
      </c>
      <c r="P13" s="23">
        <v>735000</v>
      </c>
      <c r="Q13" s="16">
        <v>0</v>
      </c>
      <c r="R13" s="23">
        <v>1455000</v>
      </c>
      <c r="S13" s="23"/>
      <c r="T13" s="16">
        <f t="shared" si="2"/>
        <v>20440550</v>
      </c>
      <c r="U13" s="83">
        <f t="shared" si="3"/>
        <v>1458250</v>
      </c>
      <c r="V13" s="83"/>
      <c r="W13" s="17">
        <f t="shared" si="4"/>
        <v>408811</v>
      </c>
      <c r="X13" s="17"/>
      <c r="Y13" s="17">
        <f t="shared" si="5"/>
        <v>613216.5</v>
      </c>
      <c r="Z13" s="17">
        <f t="shared" si="6"/>
        <v>817622</v>
      </c>
      <c r="AA13" s="17">
        <f t="shared" si="7"/>
        <v>2146257.75</v>
      </c>
      <c r="AB13" s="17">
        <f t="shared" si="8"/>
        <v>1635244</v>
      </c>
      <c r="AC13" s="17">
        <f t="shared" si="9"/>
        <v>4578683.2</v>
      </c>
      <c r="AD13" s="17">
        <f t="shared" si="10"/>
        <v>10199834.449999999</v>
      </c>
      <c r="AE13" s="16">
        <f t="shared" si="11"/>
        <v>32098634.449999999</v>
      </c>
      <c r="AF13" s="16">
        <v>0</v>
      </c>
      <c r="AG13" s="16">
        <v>0</v>
      </c>
      <c r="AH13" s="16">
        <v>160</v>
      </c>
      <c r="AI13" s="16">
        <v>0</v>
      </c>
      <c r="AJ13" s="16">
        <v>0</v>
      </c>
      <c r="AK13" s="16">
        <v>0</v>
      </c>
      <c r="AL13" s="16">
        <v>0</v>
      </c>
      <c r="AM13" s="16">
        <v>0</v>
      </c>
      <c r="AN13" s="16">
        <v>0</v>
      </c>
      <c r="AO13" s="16">
        <v>0</v>
      </c>
      <c r="AP13" s="16">
        <v>0</v>
      </c>
      <c r="AQ13" s="16">
        <v>0</v>
      </c>
      <c r="AR13" s="16">
        <v>0</v>
      </c>
      <c r="AS13" s="16">
        <v>0</v>
      </c>
      <c r="AT13" s="16">
        <v>0</v>
      </c>
      <c r="AU13" s="16">
        <v>0</v>
      </c>
      <c r="AV13" s="16">
        <v>0</v>
      </c>
      <c r="AW13" s="16">
        <v>0</v>
      </c>
      <c r="AX13" s="16">
        <v>0</v>
      </c>
      <c r="AY13" s="16">
        <v>0</v>
      </c>
      <c r="AZ13" s="16">
        <v>0</v>
      </c>
      <c r="BA13" s="16">
        <v>0</v>
      </c>
      <c r="BB13" s="16">
        <v>0</v>
      </c>
      <c r="BC13" s="16">
        <v>0</v>
      </c>
      <c r="BD13" s="16">
        <v>0</v>
      </c>
      <c r="BE13" s="16">
        <v>0</v>
      </c>
      <c r="BF13" s="16">
        <v>0</v>
      </c>
      <c r="BG13" s="16">
        <v>0</v>
      </c>
      <c r="BH13" s="16">
        <v>0</v>
      </c>
      <c r="BI13" s="16">
        <v>0</v>
      </c>
      <c r="BJ13" s="16">
        <v>0</v>
      </c>
      <c r="BK13" s="19">
        <f t="shared" si="12"/>
        <v>1920</v>
      </c>
    </row>
    <row r="14" spans="1:63">
      <c r="A14" s="21">
        <v>9</v>
      </c>
      <c r="B14" s="21" t="s">
        <v>136</v>
      </c>
      <c r="C14" s="22" t="s">
        <v>133</v>
      </c>
      <c r="D14" s="25" t="s">
        <v>139</v>
      </c>
      <c r="E14" s="23">
        <v>1337000</v>
      </c>
      <c r="F14" s="26">
        <v>0</v>
      </c>
      <c r="G14" s="25">
        <v>0</v>
      </c>
      <c r="H14" s="26">
        <v>0</v>
      </c>
      <c r="I14" s="26">
        <v>0</v>
      </c>
      <c r="J14" s="22">
        <f t="shared" si="0"/>
        <v>89133.333333333328</v>
      </c>
      <c r="K14" s="15">
        <v>0</v>
      </c>
      <c r="L14" s="16">
        <f t="shared" si="1"/>
        <v>1426133.3333333333</v>
      </c>
      <c r="M14" s="15">
        <v>0</v>
      </c>
      <c r="N14" s="83">
        <f t="shared" si="13"/>
        <v>467949.99999999994</v>
      </c>
      <c r="O14" s="23">
        <v>669000</v>
      </c>
      <c r="P14" s="23">
        <v>735000</v>
      </c>
      <c r="Q14" s="16">
        <v>0</v>
      </c>
      <c r="R14" s="23">
        <v>1455000</v>
      </c>
      <c r="S14" s="26"/>
      <c r="T14" s="16">
        <f t="shared" si="2"/>
        <v>20440550</v>
      </c>
      <c r="U14" s="83">
        <f t="shared" si="3"/>
        <v>1458250</v>
      </c>
      <c r="V14" s="83"/>
      <c r="W14" s="17">
        <f t="shared" si="4"/>
        <v>408811</v>
      </c>
      <c r="X14" s="17"/>
      <c r="Y14" s="17">
        <f t="shared" si="5"/>
        <v>613216.5</v>
      </c>
      <c r="Z14" s="17">
        <f t="shared" si="6"/>
        <v>817622</v>
      </c>
      <c r="AA14" s="17">
        <f t="shared" si="7"/>
        <v>2146257.75</v>
      </c>
      <c r="AB14" s="17">
        <f t="shared" si="8"/>
        <v>1635244</v>
      </c>
      <c r="AC14" s="17">
        <f t="shared" si="9"/>
        <v>4578683.2</v>
      </c>
      <c r="AD14" s="17">
        <f t="shared" si="10"/>
        <v>10199834.449999999</v>
      </c>
      <c r="AE14" s="16">
        <f t="shared" si="11"/>
        <v>32098634.449999999</v>
      </c>
      <c r="AF14" s="16">
        <v>0</v>
      </c>
      <c r="AG14" s="16">
        <v>0</v>
      </c>
      <c r="AH14" s="16">
        <v>0</v>
      </c>
      <c r="AI14" s="16">
        <v>0</v>
      </c>
      <c r="AJ14" s="16">
        <v>0</v>
      </c>
      <c r="AK14" s="16">
        <v>160</v>
      </c>
      <c r="AL14" s="16">
        <v>0</v>
      </c>
      <c r="AM14" s="16">
        <v>0</v>
      </c>
      <c r="AN14" s="16">
        <v>0</v>
      </c>
      <c r="AO14" s="16">
        <v>0</v>
      </c>
      <c r="AP14" s="16">
        <v>0</v>
      </c>
      <c r="AQ14" s="16">
        <v>0</v>
      </c>
      <c r="AR14" s="16">
        <v>0</v>
      </c>
      <c r="AS14" s="16">
        <v>0</v>
      </c>
      <c r="AT14" s="16">
        <v>0</v>
      </c>
      <c r="AU14" s="16">
        <v>0</v>
      </c>
      <c r="AV14" s="16">
        <v>0</v>
      </c>
      <c r="AW14" s="16">
        <v>0</v>
      </c>
      <c r="AX14" s="16">
        <v>0</v>
      </c>
      <c r="AY14" s="16">
        <v>0</v>
      </c>
      <c r="AZ14" s="16">
        <v>0</v>
      </c>
      <c r="BA14" s="16">
        <v>0</v>
      </c>
      <c r="BB14" s="16">
        <v>0</v>
      </c>
      <c r="BC14" s="16">
        <v>0</v>
      </c>
      <c r="BD14" s="16">
        <v>0</v>
      </c>
      <c r="BE14" s="16">
        <v>0</v>
      </c>
      <c r="BF14" s="16">
        <v>0</v>
      </c>
      <c r="BG14" s="16">
        <v>0</v>
      </c>
      <c r="BH14" s="16">
        <v>0</v>
      </c>
      <c r="BI14" s="16">
        <v>0</v>
      </c>
      <c r="BJ14" s="16">
        <v>0</v>
      </c>
      <c r="BK14" s="19">
        <f t="shared" si="12"/>
        <v>1920</v>
      </c>
    </row>
    <row r="15" spans="1:63">
      <c r="A15" s="21">
        <v>10</v>
      </c>
      <c r="B15" s="21" t="s">
        <v>136</v>
      </c>
      <c r="C15" s="22" t="s">
        <v>133</v>
      </c>
      <c r="D15" s="25" t="s">
        <v>140</v>
      </c>
      <c r="E15" s="23">
        <v>1337000</v>
      </c>
      <c r="F15" s="26">
        <v>0</v>
      </c>
      <c r="G15" s="25">
        <v>0</v>
      </c>
      <c r="H15" s="26">
        <v>0</v>
      </c>
      <c r="I15" s="26">
        <v>0</v>
      </c>
      <c r="J15" s="22">
        <f t="shared" si="0"/>
        <v>89133.333333333328</v>
      </c>
      <c r="K15" s="15">
        <v>0</v>
      </c>
      <c r="L15" s="16">
        <f t="shared" si="1"/>
        <v>1426133.3333333333</v>
      </c>
      <c r="M15" s="15">
        <v>0</v>
      </c>
      <c r="N15" s="83">
        <f t="shared" si="13"/>
        <v>467949.99999999994</v>
      </c>
      <c r="O15" s="23">
        <v>669000</v>
      </c>
      <c r="P15" s="23">
        <v>735000</v>
      </c>
      <c r="Q15" s="16">
        <v>0</v>
      </c>
      <c r="R15" s="23">
        <v>1455000</v>
      </c>
      <c r="S15" s="26"/>
      <c r="T15" s="16">
        <f t="shared" si="2"/>
        <v>20440550</v>
      </c>
      <c r="U15" s="83">
        <f t="shared" si="3"/>
        <v>1458250</v>
      </c>
      <c r="V15" s="83"/>
      <c r="W15" s="17">
        <f t="shared" si="4"/>
        <v>408811</v>
      </c>
      <c r="X15" s="17"/>
      <c r="Y15" s="17">
        <f t="shared" si="5"/>
        <v>613216.5</v>
      </c>
      <c r="Z15" s="17">
        <f t="shared" si="6"/>
        <v>817622</v>
      </c>
      <c r="AA15" s="17">
        <f t="shared" si="7"/>
        <v>2146257.75</v>
      </c>
      <c r="AB15" s="17">
        <f t="shared" si="8"/>
        <v>1635244</v>
      </c>
      <c r="AC15" s="17">
        <f t="shared" si="9"/>
        <v>4578683.2</v>
      </c>
      <c r="AD15" s="17">
        <f t="shared" si="10"/>
        <v>10199834.449999999</v>
      </c>
      <c r="AE15" s="16">
        <f t="shared" si="11"/>
        <v>32098634.449999999</v>
      </c>
      <c r="AF15" s="16">
        <v>165</v>
      </c>
      <c r="AG15" s="16">
        <v>15</v>
      </c>
      <c r="AH15" s="16">
        <v>0</v>
      </c>
      <c r="AI15" s="16">
        <v>0</v>
      </c>
      <c r="AJ15" s="16">
        <v>0</v>
      </c>
      <c r="AK15" s="16">
        <v>0</v>
      </c>
      <c r="AL15" s="16">
        <v>0</v>
      </c>
      <c r="AM15" s="16">
        <v>0</v>
      </c>
      <c r="AN15" s="16">
        <v>0</v>
      </c>
      <c r="AO15" s="16">
        <v>0</v>
      </c>
      <c r="AP15" s="16">
        <v>0</v>
      </c>
      <c r="AQ15" s="16">
        <v>0</v>
      </c>
      <c r="AR15" s="16">
        <v>0</v>
      </c>
      <c r="AS15" s="16">
        <v>0</v>
      </c>
      <c r="AT15" s="16">
        <v>0</v>
      </c>
      <c r="AU15" s="16">
        <v>0</v>
      </c>
      <c r="AV15" s="16">
        <v>0</v>
      </c>
      <c r="AW15" s="16">
        <v>0</v>
      </c>
      <c r="AX15" s="16">
        <v>0</v>
      </c>
      <c r="AY15" s="16">
        <v>0</v>
      </c>
      <c r="AZ15" s="16">
        <v>0</v>
      </c>
      <c r="BA15" s="16">
        <v>0</v>
      </c>
      <c r="BB15" s="16">
        <v>0</v>
      </c>
      <c r="BC15" s="16">
        <v>0</v>
      </c>
      <c r="BD15" s="16">
        <v>0</v>
      </c>
      <c r="BE15" s="16">
        <v>0</v>
      </c>
      <c r="BF15" s="16">
        <v>0</v>
      </c>
      <c r="BG15" s="16">
        <v>0</v>
      </c>
      <c r="BH15" s="16">
        <v>0</v>
      </c>
      <c r="BI15" s="16">
        <v>0</v>
      </c>
      <c r="BJ15" s="16">
        <v>0</v>
      </c>
      <c r="BK15" s="19">
        <f t="shared" si="12"/>
        <v>2160</v>
      </c>
    </row>
    <row r="16" spans="1:63">
      <c r="A16" s="21">
        <v>11</v>
      </c>
      <c r="B16" s="21" t="s">
        <v>136</v>
      </c>
      <c r="C16" s="22" t="s">
        <v>135</v>
      </c>
      <c r="D16" s="27" t="s">
        <v>143</v>
      </c>
      <c r="E16" s="23">
        <v>1337000</v>
      </c>
      <c r="F16" s="28">
        <v>0</v>
      </c>
      <c r="G16" s="27">
        <v>0</v>
      </c>
      <c r="H16" s="28">
        <v>0</v>
      </c>
      <c r="I16" s="26">
        <v>0</v>
      </c>
      <c r="J16" s="22">
        <f t="shared" si="0"/>
        <v>89133.333333333328</v>
      </c>
      <c r="K16" s="15">
        <v>0</v>
      </c>
      <c r="L16" s="16">
        <f t="shared" si="1"/>
        <v>1426133.3333333333</v>
      </c>
      <c r="M16" s="15">
        <v>0</v>
      </c>
      <c r="N16" s="83">
        <f t="shared" si="13"/>
        <v>467949.99999999994</v>
      </c>
      <c r="O16" s="23">
        <v>669000</v>
      </c>
      <c r="P16" s="23">
        <v>735000</v>
      </c>
      <c r="Q16" s="16">
        <v>0</v>
      </c>
      <c r="R16" s="23">
        <v>1455000</v>
      </c>
      <c r="S16" s="28"/>
      <c r="T16" s="16">
        <f t="shared" si="2"/>
        <v>20440550</v>
      </c>
      <c r="U16" s="83">
        <f t="shared" si="3"/>
        <v>1458250</v>
      </c>
      <c r="V16" s="140"/>
      <c r="W16" s="17">
        <f t="shared" si="4"/>
        <v>408811</v>
      </c>
      <c r="X16" s="17"/>
      <c r="Y16" s="17">
        <f t="shared" si="5"/>
        <v>613216.5</v>
      </c>
      <c r="Z16" s="17">
        <f t="shared" si="6"/>
        <v>817622</v>
      </c>
      <c r="AA16" s="17">
        <f t="shared" si="7"/>
        <v>2146257.75</v>
      </c>
      <c r="AB16" s="17">
        <f t="shared" si="8"/>
        <v>1635244</v>
      </c>
      <c r="AC16" s="17">
        <f t="shared" si="9"/>
        <v>4578683.2</v>
      </c>
      <c r="AD16" s="17">
        <f t="shared" si="10"/>
        <v>10199834.449999999</v>
      </c>
      <c r="AE16" s="16">
        <f t="shared" si="11"/>
        <v>32098634.449999999</v>
      </c>
      <c r="AF16" s="16">
        <v>165</v>
      </c>
      <c r="AG16" s="16">
        <v>15</v>
      </c>
      <c r="AH16" s="16">
        <v>0</v>
      </c>
      <c r="AI16" s="16">
        <v>0</v>
      </c>
      <c r="AJ16" s="16">
        <v>0</v>
      </c>
      <c r="AK16" s="16">
        <v>0</v>
      </c>
      <c r="AL16" s="16">
        <v>0</v>
      </c>
      <c r="AM16" s="16">
        <v>0</v>
      </c>
      <c r="AN16" s="16">
        <v>0</v>
      </c>
      <c r="AO16" s="16">
        <v>0</v>
      </c>
      <c r="AP16" s="16">
        <v>0</v>
      </c>
      <c r="AQ16" s="16">
        <v>0</v>
      </c>
      <c r="AR16" s="16">
        <v>0</v>
      </c>
      <c r="AS16" s="16">
        <v>0</v>
      </c>
      <c r="AT16" s="16">
        <v>0</v>
      </c>
      <c r="AU16" s="16">
        <v>0</v>
      </c>
      <c r="AV16" s="16">
        <v>0</v>
      </c>
      <c r="AW16" s="16">
        <v>0</v>
      </c>
      <c r="AX16" s="16">
        <v>0</v>
      </c>
      <c r="AY16" s="16">
        <v>0</v>
      </c>
      <c r="AZ16" s="16">
        <v>0</v>
      </c>
      <c r="BA16" s="16">
        <v>0</v>
      </c>
      <c r="BB16" s="16">
        <v>0</v>
      </c>
      <c r="BC16" s="16">
        <v>0</v>
      </c>
      <c r="BD16" s="16">
        <v>0</v>
      </c>
      <c r="BE16" s="16">
        <v>0</v>
      </c>
      <c r="BF16" s="16">
        <v>0</v>
      </c>
      <c r="BG16" s="16">
        <v>0</v>
      </c>
      <c r="BH16" s="16">
        <v>0</v>
      </c>
      <c r="BI16" s="16">
        <v>0</v>
      </c>
      <c r="BJ16" s="16">
        <v>0</v>
      </c>
      <c r="BK16" s="19">
        <f t="shared" si="12"/>
        <v>2160</v>
      </c>
    </row>
    <row r="17" spans="1:63">
      <c r="A17" s="21">
        <v>12</v>
      </c>
      <c r="B17" s="21" t="s">
        <v>136</v>
      </c>
      <c r="C17" s="25" t="s">
        <v>135</v>
      </c>
      <c r="D17" s="26" t="s">
        <v>168</v>
      </c>
      <c r="E17" s="23">
        <v>1337000</v>
      </c>
      <c r="F17" s="26">
        <v>0</v>
      </c>
      <c r="G17" s="26">
        <v>0</v>
      </c>
      <c r="H17" s="26">
        <v>0</v>
      </c>
      <c r="I17" s="26">
        <v>0</v>
      </c>
      <c r="J17" s="22">
        <f t="shared" si="0"/>
        <v>89133.333333333328</v>
      </c>
      <c r="K17" s="15">
        <v>0</v>
      </c>
      <c r="L17" s="16">
        <f t="shared" si="1"/>
        <v>1426133.3333333333</v>
      </c>
      <c r="M17" s="15">
        <v>0</v>
      </c>
      <c r="N17" s="83">
        <f t="shared" si="13"/>
        <v>467949.99999999994</v>
      </c>
      <c r="O17" s="23">
        <v>669000</v>
      </c>
      <c r="P17" s="23">
        <v>735000</v>
      </c>
      <c r="Q17" s="16">
        <v>0</v>
      </c>
      <c r="R17" s="23">
        <v>1455000</v>
      </c>
      <c r="S17" s="26"/>
      <c r="T17" s="16">
        <f t="shared" si="2"/>
        <v>20440550</v>
      </c>
      <c r="U17" s="83">
        <f t="shared" si="3"/>
        <v>1458250</v>
      </c>
      <c r="V17" s="141"/>
      <c r="W17" s="17">
        <f t="shared" si="4"/>
        <v>408811</v>
      </c>
      <c r="X17" s="17"/>
      <c r="Y17" s="17">
        <f t="shared" si="5"/>
        <v>613216.5</v>
      </c>
      <c r="Z17" s="17">
        <f t="shared" si="6"/>
        <v>817622</v>
      </c>
      <c r="AA17" s="17">
        <f t="shared" si="7"/>
        <v>2146257.75</v>
      </c>
      <c r="AB17" s="17">
        <f t="shared" si="8"/>
        <v>1635244</v>
      </c>
      <c r="AC17" s="17">
        <f t="shared" si="9"/>
        <v>4578683.2</v>
      </c>
      <c r="AD17" s="17">
        <f t="shared" si="10"/>
        <v>10199834.449999999</v>
      </c>
      <c r="AE17" s="16">
        <f t="shared" si="11"/>
        <v>32098634.449999999</v>
      </c>
      <c r="AF17" s="16">
        <v>165</v>
      </c>
      <c r="AG17" s="16">
        <v>15</v>
      </c>
      <c r="AH17" s="16">
        <v>0</v>
      </c>
      <c r="AI17" s="16">
        <v>0</v>
      </c>
      <c r="AJ17" s="16">
        <v>0</v>
      </c>
      <c r="AK17" s="16">
        <v>0</v>
      </c>
      <c r="AL17" s="16">
        <v>0</v>
      </c>
      <c r="AM17" s="16">
        <v>0</v>
      </c>
      <c r="AN17" s="16">
        <v>0</v>
      </c>
      <c r="AO17" s="16">
        <v>0</v>
      </c>
      <c r="AP17" s="16">
        <v>0</v>
      </c>
      <c r="AQ17" s="16">
        <v>0</v>
      </c>
      <c r="AR17" s="16">
        <v>0</v>
      </c>
      <c r="AS17" s="16">
        <v>0</v>
      </c>
      <c r="AT17" s="16">
        <v>0</v>
      </c>
      <c r="AU17" s="16">
        <v>0</v>
      </c>
      <c r="AV17" s="16">
        <v>0</v>
      </c>
      <c r="AW17" s="16">
        <v>0</v>
      </c>
      <c r="AX17" s="16">
        <v>0</v>
      </c>
      <c r="AY17" s="16">
        <v>0</v>
      </c>
      <c r="AZ17" s="16">
        <v>0</v>
      </c>
      <c r="BA17" s="16">
        <v>0</v>
      </c>
      <c r="BB17" s="16">
        <v>0</v>
      </c>
      <c r="BC17" s="16">
        <v>0</v>
      </c>
      <c r="BD17" s="16">
        <v>0</v>
      </c>
      <c r="BE17" s="16">
        <v>0</v>
      </c>
      <c r="BF17" s="16">
        <v>0</v>
      </c>
      <c r="BG17" s="16">
        <v>0</v>
      </c>
      <c r="BH17" s="16">
        <v>0</v>
      </c>
      <c r="BI17" s="16">
        <v>0</v>
      </c>
      <c r="BJ17" s="16">
        <v>0</v>
      </c>
      <c r="BK17" s="19">
        <f t="shared" si="12"/>
        <v>2160</v>
      </c>
    </row>
    <row r="18" spans="1:63">
      <c r="A18" s="21">
        <v>13</v>
      </c>
      <c r="B18" s="24" t="s">
        <v>136</v>
      </c>
      <c r="C18" s="25" t="s">
        <v>133</v>
      </c>
      <c r="D18" s="26" t="s">
        <v>176</v>
      </c>
      <c r="E18" s="26">
        <v>1337000</v>
      </c>
      <c r="F18" s="26">
        <v>0</v>
      </c>
      <c r="G18" s="26">
        <v>0</v>
      </c>
      <c r="H18" s="26">
        <v>0</v>
      </c>
      <c r="I18" s="26">
        <v>0</v>
      </c>
      <c r="J18" s="22">
        <f t="shared" si="0"/>
        <v>89133.333333333328</v>
      </c>
      <c r="K18" s="15">
        <v>0</v>
      </c>
      <c r="L18" s="16">
        <f t="shared" si="1"/>
        <v>1426133.3333333333</v>
      </c>
      <c r="M18" s="15">
        <v>0</v>
      </c>
      <c r="N18" s="83">
        <f t="shared" si="13"/>
        <v>467949.99999999994</v>
      </c>
      <c r="O18" s="26">
        <v>669000</v>
      </c>
      <c r="P18" s="26">
        <v>735000</v>
      </c>
      <c r="Q18" s="16">
        <v>0</v>
      </c>
      <c r="R18" s="26">
        <v>1455000</v>
      </c>
      <c r="S18" s="26"/>
      <c r="T18" s="16">
        <f t="shared" si="2"/>
        <v>20440550</v>
      </c>
      <c r="U18" s="83">
        <f t="shared" si="3"/>
        <v>1458250</v>
      </c>
      <c r="V18" s="26"/>
      <c r="W18" s="17">
        <f t="shared" si="4"/>
        <v>408811</v>
      </c>
      <c r="X18" s="17"/>
      <c r="Y18" s="17">
        <f t="shared" si="5"/>
        <v>613216.5</v>
      </c>
      <c r="Z18" s="17">
        <f t="shared" si="6"/>
        <v>817622</v>
      </c>
      <c r="AA18" s="17">
        <f t="shared" si="7"/>
        <v>2146257.75</v>
      </c>
      <c r="AB18" s="17">
        <f t="shared" si="8"/>
        <v>1635244</v>
      </c>
      <c r="AC18" s="17">
        <f t="shared" si="9"/>
        <v>4578683.2</v>
      </c>
      <c r="AD18" s="17">
        <f t="shared" si="10"/>
        <v>10199834.449999999</v>
      </c>
      <c r="AE18" s="16">
        <f t="shared" si="11"/>
        <v>32098634.449999999</v>
      </c>
      <c r="AF18" s="16">
        <v>165</v>
      </c>
      <c r="AG18" s="16">
        <v>15</v>
      </c>
      <c r="AH18" s="16">
        <v>0</v>
      </c>
      <c r="AI18" s="16">
        <v>0</v>
      </c>
      <c r="AJ18" s="16">
        <v>0</v>
      </c>
      <c r="AK18" s="16">
        <v>0</v>
      </c>
      <c r="AL18" s="16">
        <v>0</v>
      </c>
      <c r="AM18" s="16">
        <v>0</v>
      </c>
      <c r="AN18" s="16">
        <v>0</v>
      </c>
      <c r="AO18" s="16">
        <v>0</v>
      </c>
      <c r="AP18" s="16">
        <v>0</v>
      </c>
      <c r="AQ18" s="16">
        <v>0</v>
      </c>
      <c r="AR18" s="16">
        <v>0</v>
      </c>
      <c r="AS18" s="16">
        <v>0</v>
      </c>
      <c r="AT18" s="16">
        <v>0</v>
      </c>
      <c r="AU18" s="16">
        <v>0</v>
      </c>
      <c r="AV18" s="16">
        <v>0</v>
      </c>
      <c r="AW18" s="16">
        <v>0</v>
      </c>
      <c r="AX18" s="16">
        <v>0</v>
      </c>
      <c r="AY18" s="16">
        <v>0</v>
      </c>
      <c r="AZ18" s="16">
        <v>0</v>
      </c>
      <c r="BA18" s="16">
        <v>0</v>
      </c>
      <c r="BB18" s="16">
        <v>0</v>
      </c>
      <c r="BC18" s="16">
        <v>0</v>
      </c>
      <c r="BD18" s="16">
        <v>0</v>
      </c>
      <c r="BE18" s="16">
        <v>0</v>
      </c>
      <c r="BF18" s="16">
        <v>0</v>
      </c>
      <c r="BG18" s="16">
        <v>0</v>
      </c>
      <c r="BH18" s="16">
        <v>0</v>
      </c>
      <c r="BI18" s="16">
        <v>0</v>
      </c>
      <c r="BJ18" s="16">
        <v>0</v>
      </c>
      <c r="BK18" s="19">
        <f t="shared" si="12"/>
        <v>2160</v>
      </c>
    </row>
    <row r="19" spans="1:63">
      <c r="A19" s="21">
        <v>14</v>
      </c>
      <c r="B19" s="24" t="s">
        <v>136</v>
      </c>
      <c r="C19" s="25" t="s">
        <v>135</v>
      </c>
      <c r="D19" s="26" t="s">
        <v>138</v>
      </c>
      <c r="E19" s="26">
        <v>1337000</v>
      </c>
      <c r="F19" s="26">
        <v>0</v>
      </c>
      <c r="G19" s="26">
        <v>0</v>
      </c>
      <c r="H19" s="26">
        <v>0</v>
      </c>
      <c r="I19" s="26">
        <v>0</v>
      </c>
      <c r="J19" s="22">
        <f t="shared" si="0"/>
        <v>89133.333333333328</v>
      </c>
      <c r="K19" s="15">
        <v>0</v>
      </c>
      <c r="L19" s="16">
        <f t="shared" si="1"/>
        <v>1426133.3333333333</v>
      </c>
      <c r="M19" s="15">
        <v>0</v>
      </c>
      <c r="N19" s="83">
        <f t="shared" si="13"/>
        <v>467949.99999999994</v>
      </c>
      <c r="O19" s="26">
        <v>353000</v>
      </c>
      <c r="P19" s="26"/>
      <c r="Q19" s="16">
        <v>0</v>
      </c>
      <c r="R19" s="26">
        <v>0</v>
      </c>
      <c r="S19" s="26"/>
      <c r="T19" s="16">
        <f t="shared" si="2"/>
        <v>17934550</v>
      </c>
      <c r="U19" s="83">
        <f t="shared" si="3"/>
        <v>1337000</v>
      </c>
      <c r="V19" s="26"/>
      <c r="W19" s="17">
        <f t="shared" si="4"/>
        <v>358691</v>
      </c>
      <c r="X19" s="17"/>
      <c r="Y19" s="17">
        <f t="shared" si="5"/>
        <v>538036.5</v>
      </c>
      <c r="Z19" s="17">
        <f t="shared" si="6"/>
        <v>717382</v>
      </c>
      <c r="AA19" s="17">
        <f t="shared" si="7"/>
        <v>1883127.75</v>
      </c>
      <c r="AB19" s="17">
        <f t="shared" si="8"/>
        <v>1434764</v>
      </c>
      <c r="AC19" s="17">
        <f t="shared" si="9"/>
        <v>4017339.2</v>
      </c>
      <c r="AD19" s="17">
        <f t="shared" si="10"/>
        <v>8949340.4499999993</v>
      </c>
      <c r="AE19" s="16">
        <f t="shared" si="11"/>
        <v>28220890.449999999</v>
      </c>
      <c r="AF19" s="16">
        <v>0</v>
      </c>
      <c r="AG19" s="16">
        <v>0</v>
      </c>
      <c r="AH19" s="16">
        <v>160</v>
      </c>
      <c r="AI19" s="16">
        <v>0</v>
      </c>
      <c r="AJ19" s="16">
        <v>0</v>
      </c>
      <c r="AK19" s="16">
        <v>0</v>
      </c>
      <c r="AL19" s="16">
        <v>0</v>
      </c>
      <c r="AM19" s="16">
        <v>0</v>
      </c>
      <c r="AN19" s="16">
        <v>0</v>
      </c>
      <c r="AO19" s="16">
        <v>0</v>
      </c>
      <c r="AP19" s="16">
        <v>0</v>
      </c>
      <c r="AQ19" s="16">
        <v>0</v>
      </c>
      <c r="AR19" s="16">
        <v>0</v>
      </c>
      <c r="AS19" s="16">
        <v>0</v>
      </c>
      <c r="AT19" s="16">
        <v>0</v>
      </c>
      <c r="AU19" s="16">
        <v>0</v>
      </c>
      <c r="AV19" s="16">
        <v>0</v>
      </c>
      <c r="AW19" s="16">
        <v>0</v>
      </c>
      <c r="AX19" s="16">
        <v>0</v>
      </c>
      <c r="AY19" s="16">
        <v>0</v>
      </c>
      <c r="AZ19" s="16">
        <v>0</v>
      </c>
      <c r="BA19" s="16">
        <v>0</v>
      </c>
      <c r="BB19" s="16">
        <v>0</v>
      </c>
      <c r="BC19" s="16">
        <v>0</v>
      </c>
      <c r="BD19" s="16">
        <v>0</v>
      </c>
      <c r="BE19" s="16">
        <v>0</v>
      </c>
      <c r="BF19" s="16">
        <v>0</v>
      </c>
      <c r="BG19" s="16">
        <v>0</v>
      </c>
      <c r="BH19" s="16">
        <v>0</v>
      </c>
      <c r="BI19" s="16">
        <v>0</v>
      </c>
      <c r="BJ19" s="16">
        <v>0</v>
      </c>
      <c r="BK19" s="19">
        <f t="shared" si="12"/>
        <v>1920</v>
      </c>
    </row>
    <row r="20" spans="1:63">
      <c r="A20" s="21">
        <v>15</v>
      </c>
      <c r="B20" s="21" t="s">
        <v>136</v>
      </c>
      <c r="C20" s="22" t="s">
        <v>133</v>
      </c>
      <c r="D20" s="22" t="s">
        <v>141</v>
      </c>
      <c r="E20" s="23">
        <v>1337000</v>
      </c>
      <c r="F20" s="23">
        <v>0</v>
      </c>
      <c r="G20" s="22">
        <v>0</v>
      </c>
      <c r="H20" s="23">
        <v>0</v>
      </c>
      <c r="I20" s="26">
        <v>0</v>
      </c>
      <c r="J20" s="22">
        <f t="shared" si="0"/>
        <v>89133.333333333328</v>
      </c>
      <c r="K20" s="15">
        <v>0</v>
      </c>
      <c r="L20" s="16">
        <f t="shared" si="1"/>
        <v>1426133.3333333333</v>
      </c>
      <c r="M20" s="15">
        <v>0</v>
      </c>
      <c r="N20" s="83">
        <f t="shared" si="13"/>
        <v>467949.99999999994</v>
      </c>
      <c r="O20" s="23">
        <v>669000</v>
      </c>
      <c r="P20" s="23">
        <v>735000</v>
      </c>
      <c r="Q20" s="16">
        <v>0</v>
      </c>
      <c r="R20" s="23">
        <v>1455000</v>
      </c>
      <c r="S20" s="23"/>
      <c r="T20" s="16">
        <f t="shared" si="2"/>
        <v>20440550</v>
      </c>
      <c r="U20" s="83">
        <f t="shared" si="3"/>
        <v>1458250</v>
      </c>
      <c r="V20" s="23"/>
      <c r="W20" s="17">
        <f t="shared" si="4"/>
        <v>408811</v>
      </c>
      <c r="X20" s="17"/>
      <c r="Y20" s="17">
        <f t="shared" si="5"/>
        <v>613216.5</v>
      </c>
      <c r="Z20" s="17">
        <f t="shared" si="6"/>
        <v>817622</v>
      </c>
      <c r="AA20" s="17">
        <f t="shared" si="7"/>
        <v>2146257.75</v>
      </c>
      <c r="AB20" s="17">
        <f t="shared" si="8"/>
        <v>1635244</v>
      </c>
      <c r="AC20" s="17">
        <f t="shared" si="9"/>
        <v>4578683.2</v>
      </c>
      <c r="AD20" s="17">
        <f t="shared" si="10"/>
        <v>10199834.449999999</v>
      </c>
      <c r="AE20" s="16">
        <f t="shared" si="11"/>
        <v>32098634.449999999</v>
      </c>
      <c r="AF20" s="16"/>
      <c r="AG20" s="16"/>
      <c r="AH20" s="16"/>
      <c r="AI20" s="16"/>
      <c r="AJ20" s="16"/>
      <c r="AK20" s="16">
        <v>160</v>
      </c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9">
        <f t="shared" si="12"/>
        <v>1920</v>
      </c>
    </row>
    <row r="21" spans="1:63">
      <c r="A21" s="21">
        <v>19</v>
      </c>
      <c r="B21" s="24" t="s">
        <v>187</v>
      </c>
      <c r="C21" s="25" t="s">
        <v>133</v>
      </c>
      <c r="D21" s="25" t="s">
        <v>152</v>
      </c>
      <c r="E21" s="26">
        <v>1337000</v>
      </c>
      <c r="F21" s="26">
        <v>0</v>
      </c>
      <c r="G21" s="25">
        <v>0</v>
      </c>
      <c r="H21" s="23">
        <v>0</v>
      </c>
      <c r="I21" s="23">
        <v>0</v>
      </c>
      <c r="J21" s="22">
        <f>E21/30*2</f>
        <v>89133.333333333328</v>
      </c>
      <c r="K21" s="15">
        <v>0</v>
      </c>
      <c r="L21" s="16">
        <f t="shared" si="1"/>
        <v>1426133.3333333333</v>
      </c>
      <c r="M21" s="19">
        <v>0</v>
      </c>
      <c r="N21" s="141">
        <f>E21*35%</f>
        <v>467949.99999999994</v>
      </c>
      <c r="O21" s="26">
        <v>669000</v>
      </c>
      <c r="P21" s="26">
        <v>735000</v>
      </c>
      <c r="Q21" s="16">
        <v>0</v>
      </c>
      <c r="R21" s="26">
        <v>1455000</v>
      </c>
      <c r="S21" s="26"/>
      <c r="T21" s="16">
        <f t="shared" si="2"/>
        <v>20440550</v>
      </c>
      <c r="U21" s="83">
        <f t="shared" si="3"/>
        <v>1458250</v>
      </c>
      <c r="V21" s="141"/>
      <c r="W21" s="17">
        <f t="shared" si="4"/>
        <v>408811</v>
      </c>
      <c r="X21" s="17"/>
      <c r="Y21" s="17">
        <f t="shared" si="5"/>
        <v>613216.5</v>
      </c>
      <c r="Z21" s="17">
        <f t="shared" si="6"/>
        <v>817622</v>
      </c>
      <c r="AA21" s="17">
        <f t="shared" si="7"/>
        <v>2146257.75</v>
      </c>
      <c r="AB21" s="17">
        <f t="shared" si="8"/>
        <v>1635244</v>
      </c>
      <c r="AC21" s="17">
        <f t="shared" si="9"/>
        <v>4578683.2</v>
      </c>
      <c r="AD21" s="17">
        <f t="shared" si="10"/>
        <v>10199834.449999999</v>
      </c>
      <c r="AE21" s="16">
        <f t="shared" si="11"/>
        <v>32098634.449999999</v>
      </c>
      <c r="AF21" s="16">
        <v>0</v>
      </c>
      <c r="AG21" s="16">
        <v>0</v>
      </c>
      <c r="AH21" s="16">
        <v>0</v>
      </c>
      <c r="AI21" s="16">
        <v>0</v>
      </c>
      <c r="AJ21" s="16">
        <v>160</v>
      </c>
      <c r="AK21" s="16">
        <v>0</v>
      </c>
      <c r="AL21" s="16">
        <v>0</v>
      </c>
      <c r="AM21" s="16">
        <v>0</v>
      </c>
      <c r="AN21" s="16">
        <v>0</v>
      </c>
      <c r="AO21" s="16">
        <v>0</v>
      </c>
      <c r="AP21" s="16">
        <v>0</v>
      </c>
      <c r="AQ21" s="16">
        <v>0</v>
      </c>
      <c r="AR21" s="16">
        <v>0</v>
      </c>
      <c r="AS21" s="16">
        <v>0</v>
      </c>
      <c r="AT21" s="16">
        <v>0</v>
      </c>
      <c r="AU21" s="16">
        <v>0</v>
      </c>
      <c r="AV21" s="16">
        <v>0</v>
      </c>
      <c r="AW21" s="16">
        <v>0</v>
      </c>
      <c r="AX21" s="16">
        <v>0</v>
      </c>
      <c r="AY21" s="16">
        <v>0</v>
      </c>
      <c r="AZ21" s="16">
        <v>0</v>
      </c>
      <c r="BA21" s="16">
        <v>0</v>
      </c>
      <c r="BB21" s="16">
        <v>0</v>
      </c>
      <c r="BC21" s="16">
        <v>0</v>
      </c>
      <c r="BD21" s="16">
        <v>0</v>
      </c>
      <c r="BE21" s="16">
        <v>0</v>
      </c>
      <c r="BF21" s="16">
        <v>0</v>
      </c>
      <c r="BG21" s="16">
        <v>0</v>
      </c>
      <c r="BH21" s="16">
        <v>0</v>
      </c>
      <c r="BI21" s="16">
        <v>0</v>
      </c>
      <c r="BJ21" s="16">
        <v>0</v>
      </c>
      <c r="BK21" s="19">
        <f t="shared" si="12"/>
        <v>1920</v>
      </c>
    </row>
    <row r="22" spans="1:63">
      <c r="A22" s="21">
        <v>20</v>
      </c>
      <c r="B22" s="24" t="s">
        <v>132</v>
      </c>
      <c r="C22" s="25" t="s">
        <v>133</v>
      </c>
      <c r="D22" s="25" t="s">
        <v>134</v>
      </c>
      <c r="E22" s="26">
        <v>1106000</v>
      </c>
      <c r="F22" s="26">
        <v>0</v>
      </c>
      <c r="G22" s="25">
        <v>0</v>
      </c>
      <c r="H22" s="23">
        <v>43000</v>
      </c>
      <c r="I22" s="23">
        <v>0</v>
      </c>
      <c r="J22" s="125">
        <f>E22/30*2</f>
        <v>73733.333333333328</v>
      </c>
      <c r="K22" s="15">
        <v>0</v>
      </c>
      <c r="L22" s="16">
        <f t="shared" si="1"/>
        <v>1222733.3333333333</v>
      </c>
      <c r="M22" s="19">
        <v>0</v>
      </c>
      <c r="N22" s="26">
        <f>E22*50%</f>
        <v>553000</v>
      </c>
      <c r="O22" s="26">
        <v>576000</v>
      </c>
      <c r="P22" s="26">
        <v>618000</v>
      </c>
      <c r="Q22" s="16">
        <v>0</v>
      </c>
      <c r="R22" s="26">
        <v>1224000</v>
      </c>
      <c r="S22" s="26"/>
      <c r="T22" s="16">
        <f t="shared" si="2"/>
        <v>17643800</v>
      </c>
      <c r="U22" s="83">
        <f t="shared" si="3"/>
        <v>1208000</v>
      </c>
      <c r="V22" s="19">
        <v>0</v>
      </c>
      <c r="W22" s="17">
        <f t="shared" si="4"/>
        <v>352876</v>
      </c>
      <c r="X22" s="17"/>
      <c r="Y22" s="17">
        <f t="shared" si="5"/>
        <v>529314</v>
      </c>
      <c r="Z22" s="17">
        <f t="shared" si="6"/>
        <v>705752</v>
      </c>
      <c r="AA22" s="17">
        <f t="shared" si="7"/>
        <v>1852599</v>
      </c>
      <c r="AB22" s="17">
        <f t="shared" si="8"/>
        <v>1411504</v>
      </c>
      <c r="AC22" s="17">
        <f t="shared" si="9"/>
        <v>3952211.2</v>
      </c>
      <c r="AD22" s="17">
        <f t="shared" si="10"/>
        <v>8804256.1999999993</v>
      </c>
      <c r="AE22" s="16">
        <f t="shared" si="11"/>
        <v>27656056.199999999</v>
      </c>
      <c r="AF22" s="16">
        <v>0</v>
      </c>
      <c r="AG22" s="16">
        <v>0</v>
      </c>
      <c r="AH22" s="16">
        <v>0</v>
      </c>
      <c r="AI22" s="16">
        <v>0</v>
      </c>
      <c r="AJ22" s="16">
        <v>0</v>
      </c>
      <c r="AK22" s="16">
        <v>0</v>
      </c>
      <c r="AL22" s="16">
        <v>0</v>
      </c>
      <c r="AM22" s="16">
        <v>0</v>
      </c>
      <c r="AN22" s="16">
        <v>0</v>
      </c>
      <c r="AO22" s="16">
        <v>0</v>
      </c>
      <c r="AP22" s="16">
        <v>0</v>
      </c>
      <c r="AQ22" s="16">
        <v>0</v>
      </c>
      <c r="AR22" s="16">
        <v>0</v>
      </c>
      <c r="AS22" s="16">
        <v>0</v>
      </c>
      <c r="AT22" s="16">
        <v>0</v>
      </c>
      <c r="AU22" s="16">
        <v>0</v>
      </c>
      <c r="AV22" s="16">
        <v>0</v>
      </c>
      <c r="AW22" s="16">
        <v>0</v>
      </c>
      <c r="AX22" s="16">
        <v>0</v>
      </c>
      <c r="AY22" s="16">
        <v>0</v>
      </c>
      <c r="AZ22" s="16">
        <v>0</v>
      </c>
      <c r="BA22" s="16">
        <v>0</v>
      </c>
      <c r="BB22" s="16">
        <v>0</v>
      </c>
      <c r="BC22" s="16">
        <v>0</v>
      </c>
      <c r="BD22" s="16">
        <v>0</v>
      </c>
      <c r="BE22" s="16">
        <v>0</v>
      </c>
      <c r="BF22" s="16">
        <v>0</v>
      </c>
      <c r="BG22" s="16">
        <v>0</v>
      </c>
      <c r="BH22" s="16">
        <v>0</v>
      </c>
      <c r="BI22" s="16">
        <v>0</v>
      </c>
      <c r="BJ22" s="16">
        <v>180</v>
      </c>
      <c r="BK22" s="19">
        <f t="shared" si="12"/>
        <v>2160</v>
      </c>
    </row>
    <row r="23" spans="1:63">
      <c r="A23" s="21">
        <v>22</v>
      </c>
      <c r="B23" s="24" t="s">
        <v>155</v>
      </c>
      <c r="C23" s="25" t="s">
        <v>156</v>
      </c>
      <c r="D23" s="25" t="s">
        <v>158</v>
      </c>
      <c r="E23" s="23">
        <v>1062000</v>
      </c>
      <c r="F23" s="26">
        <v>0</v>
      </c>
      <c r="G23" s="25">
        <v>0</v>
      </c>
      <c r="H23" s="26">
        <v>43000</v>
      </c>
      <c r="I23" s="26">
        <v>64000</v>
      </c>
      <c r="J23" s="22">
        <v>0</v>
      </c>
      <c r="K23" s="15">
        <v>0</v>
      </c>
      <c r="L23" s="16">
        <f t="shared" si="1"/>
        <v>1169000</v>
      </c>
      <c r="M23" s="22">
        <v>66360</v>
      </c>
      <c r="N23" s="23">
        <v>0</v>
      </c>
      <c r="O23" s="26">
        <v>1020000</v>
      </c>
      <c r="P23" s="26">
        <v>1354000</v>
      </c>
      <c r="Q23" s="16">
        <v>0</v>
      </c>
      <c r="R23" s="23">
        <v>1241000</v>
      </c>
      <c r="S23" s="26"/>
      <c r="T23" s="16">
        <f t="shared" si="2"/>
        <v>17709360</v>
      </c>
      <c r="U23" s="83">
        <f t="shared" si="3"/>
        <v>1165416.6666666667</v>
      </c>
      <c r="V23" s="26">
        <v>149283</v>
      </c>
      <c r="W23" s="17">
        <f t="shared" si="4"/>
        <v>354187.2</v>
      </c>
      <c r="X23" s="17"/>
      <c r="Y23" s="17">
        <f t="shared" si="5"/>
        <v>531280.79999999993</v>
      </c>
      <c r="Z23" s="17">
        <f t="shared" si="6"/>
        <v>708374.4</v>
      </c>
      <c r="AA23" s="17">
        <f t="shared" si="7"/>
        <v>1859482.8</v>
      </c>
      <c r="AB23" s="17">
        <f t="shared" si="8"/>
        <v>1416748.8</v>
      </c>
      <c r="AC23" s="17">
        <f t="shared" si="9"/>
        <v>3966896.64</v>
      </c>
      <c r="AD23" s="17">
        <f t="shared" si="10"/>
        <v>8836970.6400000006</v>
      </c>
      <c r="AE23" s="16">
        <f t="shared" si="11"/>
        <v>27861030.306666669</v>
      </c>
      <c r="AF23" s="16">
        <v>176</v>
      </c>
      <c r="AG23" s="16">
        <v>0</v>
      </c>
      <c r="AH23" s="16">
        <v>0</v>
      </c>
      <c r="AI23" s="16">
        <v>0</v>
      </c>
      <c r="AJ23" s="16">
        <v>0</v>
      </c>
      <c r="AK23" s="16">
        <v>0</v>
      </c>
      <c r="AL23" s="16">
        <v>0</v>
      </c>
      <c r="AM23" s="16">
        <v>0</v>
      </c>
      <c r="AN23" s="16">
        <v>0</v>
      </c>
      <c r="AO23" s="16">
        <v>0</v>
      </c>
      <c r="AP23" s="16">
        <v>0</v>
      </c>
      <c r="AQ23" s="16">
        <v>0</v>
      </c>
      <c r="AR23" s="16">
        <v>0</v>
      </c>
      <c r="AS23" s="16">
        <v>0</v>
      </c>
      <c r="AT23" s="16">
        <v>0</v>
      </c>
      <c r="AU23" s="16">
        <v>0</v>
      </c>
      <c r="AV23" s="16">
        <v>0</v>
      </c>
      <c r="AW23" s="16">
        <v>0</v>
      </c>
      <c r="AX23" s="16">
        <v>0</v>
      </c>
      <c r="AY23" s="16">
        <v>0</v>
      </c>
      <c r="AZ23" s="16">
        <v>0</v>
      </c>
      <c r="BA23" s="16">
        <v>0</v>
      </c>
      <c r="BB23" s="16">
        <v>0</v>
      </c>
      <c r="BC23" s="16">
        <v>0</v>
      </c>
      <c r="BD23" s="16">
        <v>0</v>
      </c>
      <c r="BE23" s="16">
        <v>0</v>
      </c>
      <c r="BF23" s="16">
        <v>0</v>
      </c>
      <c r="BG23" s="16">
        <v>0</v>
      </c>
      <c r="BH23" s="16">
        <v>0</v>
      </c>
      <c r="BI23" s="16">
        <v>0</v>
      </c>
      <c r="BJ23" s="16">
        <v>0</v>
      </c>
      <c r="BK23" s="19">
        <f t="shared" si="12"/>
        <v>2112</v>
      </c>
    </row>
    <row r="24" spans="1:63">
      <c r="A24" s="21">
        <v>23</v>
      </c>
      <c r="B24" s="24" t="s">
        <v>155</v>
      </c>
      <c r="C24" s="25" t="s">
        <v>156</v>
      </c>
      <c r="D24" s="25" t="s">
        <v>157</v>
      </c>
      <c r="E24" s="26">
        <v>1062000</v>
      </c>
      <c r="F24" s="26">
        <v>0</v>
      </c>
      <c r="G24" s="25">
        <v>0</v>
      </c>
      <c r="H24" s="23">
        <v>43000</v>
      </c>
      <c r="I24" s="23">
        <v>64000</v>
      </c>
      <c r="J24" s="22">
        <v>0</v>
      </c>
      <c r="K24" s="15">
        <v>0</v>
      </c>
      <c r="L24" s="16">
        <f t="shared" si="1"/>
        <v>1169000</v>
      </c>
      <c r="M24" s="22">
        <v>70007</v>
      </c>
      <c r="N24" s="23">
        <v>0</v>
      </c>
      <c r="O24" s="26">
        <v>1020000</v>
      </c>
      <c r="P24" s="26">
        <v>1354000</v>
      </c>
      <c r="Q24" s="16">
        <v>0</v>
      </c>
      <c r="R24" s="26">
        <v>1246000</v>
      </c>
      <c r="S24" s="26"/>
      <c r="T24" s="16">
        <f t="shared" si="2"/>
        <v>17718007</v>
      </c>
      <c r="U24" s="83">
        <f t="shared" si="3"/>
        <v>1165833.3333333333</v>
      </c>
      <c r="V24" s="26"/>
      <c r="W24" s="17">
        <f t="shared" si="4"/>
        <v>354360.14</v>
      </c>
      <c r="X24" s="17"/>
      <c r="Y24" s="17">
        <f t="shared" si="5"/>
        <v>531540.21</v>
      </c>
      <c r="Z24" s="17">
        <f t="shared" si="6"/>
        <v>708720.28</v>
      </c>
      <c r="AA24" s="17">
        <f t="shared" si="7"/>
        <v>1860390.7349999999</v>
      </c>
      <c r="AB24" s="17">
        <f t="shared" si="8"/>
        <v>1417440.56</v>
      </c>
      <c r="AC24" s="17">
        <f t="shared" si="9"/>
        <v>3968833.568</v>
      </c>
      <c r="AD24" s="17">
        <f t="shared" si="10"/>
        <v>8841285.4930000007</v>
      </c>
      <c r="AE24" s="16">
        <f t="shared" si="11"/>
        <v>27725125.826333333</v>
      </c>
      <c r="AF24" s="16">
        <v>176</v>
      </c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  <c r="AM24" s="16">
        <v>0</v>
      </c>
      <c r="AN24" s="16">
        <v>0</v>
      </c>
      <c r="AO24" s="16">
        <v>0</v>
      </c>
      <c r="AP24" s="16">
        <v>0</v>
      </c>
      <c r="AQ24" s="16">
        <v>0</v>
      </c>
      <c r="AR24" s="16">
        <v>0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6">
        <v>0</v>
      </c>
      <c r="BA24" s="16">
        <v>0</v>
      </c>
      <c r="BB24" s="16">
        <v>0</v>
      </c>
      <c r="BC24" s="16">
        <v>0</v>
      </c>
      <c r="BD24" s="16">
        <v>0</v>
      </c>
      <c r="BE24" s="16">
        <v>0</v>
      </c>
      <c r="BF24" s="16">
        <v>0</v>
      </c>
      <c r="BG24" s="16">
        <v>0</v>
      </c>
      <c r="BH24" s="16">
        <v>0</v>
      </c>
      <c r="BI24" s="16">
        <v>0</v>
      </c>
      <c r="BJ24" s="16">
        <v>0</v>
      </c>
      <c r="BK24" s="19">
        <f t="shared" si="12"/>
        <v>2112</v>
      </c>
    </row>
    <row r="25" spans="1:63">
      <c r="A25" s="21">
        <v>24</v>
      </c>
      <c r="B25" s="24" t="s">
        <v>147</v>
      </c>
      <c r="C25" s="25" t="s">
        <v>133</v>
      </c>
      <c r="D25" s="25" t="s">
        <v>148</v>
      </c>
      <c r="E25" s="26">
        <v>2294000</v>
      </c>
      <c r="F25" s="26">
        <v>0</v>
      </c>
      <c r="G25" s="25">
        <v>0</v>
      </c>
      <c r="H25" s="23">
        <v>0</v>
      </c>
      <c r="I25" s="23">
        <v>0</v>
      </c>
      <c r="J25" s="22">
        <f t="shared" ref="J25:J29" si="14">E25/30*2</f>
        <v>152933.33333333334</v>
      </c>
      <c r="K25" s="15">
        <v>0</v>
      </c>
      <c r="L25" s="16">
        <f t="shared" si="1"/>
        <v>2446933.3333333335</v>
      </c>
      <c r="M25" s="15">
        <v>0</v>
      </c>
      <c r="N25" s="83">
        <f>E25*35%</f>
        <v>802900</v>
      </c>
      <c r="O25" s="26">
        <v>1149000</v>
      </c>
      <c r="P25" s="26">
        <v>1241000</v>
      </c>
      <c r="Q25" s="16">
        <v>0</v>
      </c>
      <c r="R25" s="26">
        <v>2498000</v>
      </c>
      <c r="S25" s="26"/>
      <c r="T25" s="16">
        <f t="shared" si="2"/>
        <v>35054100</v>
      </c>
      <c r="U25" s="83">
        <f t="shared" si="3"/>
        <v>2502166.6666666665</v>
      </c>
      <c r="V25" s="26"/>
      <c r="W25" s="17">
        <f t="shared" si="4"/>
        <v>701082</v>
      </c>
      <c r="X25" s="17"/>
      <c r="Y25" s="17">
        <f t="shared" si="5"/>
        <v>1051623</v>
      </c>
      <c r="Z25" s="17">
        <f t="shared" si="6"/>
        <v>1402164</v>
      </c>
      <c r="AA25" s="17">
        <f t="shared" si="7"/>
        <v>3680680.5</v>
      </c>
      <c r="AB25" s="17">
        <f t="shared" si="8"/>
        <v>2804328</v>
      </c>
      <c r="AC25" s="17">
        <f t="shared" si="9"/>
        <v>7852118.4000000004</v>
      </c>
      <c r="AD25" s="17">
        <f t="shared" si="10"/>
        <v>17491995.899999999</v>
      </c>
      <c r="AE25" s="16">
        <f t="shared" si="11"/>
        <v>55048262.566666663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160</v>
      </c>
      <c r="AN25" s="16">
        <v>0</v>
      </c>
      <c r="AO25" s="16">
        <v>0</v>
      </c>
      <c r="AP25" s="16">
        <v>0</v>
      </c>
      <c r="AQ25" s="16">
        <v>0</v>
      </c>
      <c r="AR25" s="16">
        <v>0</v>
      </c>
      <c r="AS25" s="16">
        <v>0</v>
      </c>
      <c r="AT25" s="16">
        <v>0</v>
      </c>
      <c r="AU25" s="16">
        <v>0</v>
      </c>
      <c r="AV25" s="16">
        <v>0</v>
      </c>
      <c r="AW25" s="16">
        <v>0</v>
      </c>
      <c r="AX25" s="16">
        <v>0</v>
      </c>
      <c r="AY25" s="16">
        <v>0</v>
      </c>
      <c r="AZ25" s="16">
        <v>0</v>
      </c>
      <c r="BA25" s="16">
        <v>0</v>
      </c>
      <c r="BB25" s="16">
        <v>0</v>
      </c>
      <c r="BC25" s="16">
        <v>0</v>
      </c>
      <c r="BD25" s="16">
        <v>0</v>
      </c>
      <c r="BE25" s="16">
        <v>0</v>
      </c>
      <c r="BF25" s="16">
        <v>0</v>
      </c>
      <c r="BG25" s="16">
        <v>0</v>
      </c>
      <c r="BH25" s="16">
        <v>0</v>
      </c>
      <c r="BI25" s="16">
        <v>0</v>
      </c>
      <c r="BJ25" s="16">
        <v>0</v>
      </c>
      <c r="BK25" s="19">
        <f t="shared" si="12"/>
        <v>1920</v>
      </c>
    </row>
    <row r="26" spans="1:63">
      <c r="A26" s="21">
        <v>26</v>
      </c>
      <c r="B26" s="109" t="s">
        <v>144</v>
      </c>
      <c r="C26" s="110" t="s">
        <v>133</v>
      </c>
      <c r="D26" s="110" t="s">
        <v>145</v>
      </c>
      <c r="E26" s="111">
        <v>2807000</v>
      </c>
      <c r="F26" s="30">
        <v>0</v>
      </c>
      <c r="G26" s="158">
        <v>0</v>
      </c>
      <c r="H26" s="156">
        <v>0</v>
      </c>
      <c r="I26" s="23">
        <v>0</v>
      </c>
      <c r="J26" s="22">
        <f t="shared" si="14"/>
        <v>187133.33333333334</v>
      </c>
      <c r="K26" s="15">
        <v>0</v>
      </c>
      <c r="L26" s="16">
        <f t="shared" si="1"/>
        <v>2994133.3333333335</v>
      </c>
      <c r="M26" s="15">
        <v>0</v>
      </c>
      <c r="N26" s="83">
        <f>E26*35%</f>
        <v>982449.99999999988</v>
      </c>
      <c r="O26" s="111">
        <v>1405000</v>
      </c>
      <c r="P26" s="111">
        <v>1544000</v>
      </c>
      <c r="Q26" s="16">
        <v>0</v>
      </c>
      <c r="R26" s="111">
        <v>3051000</v>
      </c>
      <c r="S26" s="30"/>
      <c r="T26" s="16">
        <f t="shared" si="2"/>
        <v>42912050</v>
      </c>
      <c r="U26" s="83">
        <f t="shared" si="3"/>
        <v>3061250</v>
      </c>
      <c r="V26" s="111">
        <v>397000</v>
      </c>
      <c r="W26" s="17">
        <f t="shared" si="4"/>
        <v>858241</v>
      </c>
      <c r="X26" s="17"/>
      <c r="Y26" s="17">
        <f t="shared" si="5"/>
        <v>1287361.5</v>
      </c>
      <c r="Z26" s="17">
        <f t="shared" si="6"/>
        <v>1716482</v>
      </c>
      <c r="AA26" s="17">
        <f t="shared" si="7"/>
        <v>4505765.25</v>
      </c>
      <c r="AB26" s="17">
        <f t="shared" si="8"/>
        <v>3432964</v>
      </c>
      <c r="AC26" s="17">
        <f t="shared" si="9"/>
        <v>9612299.2000000011</v>
      </c>
      <c r="AD26" s="17">
        <f t="shared" si="10"/>
        <v>21413112.950000003</v>
      </c>
      <c r="AE26" s="16">
        <f t="shared" si="11"/>
        <v>67783412.950000003</v>
      </c>
      <c r="AF26" s="16">
        <v>0</v>
      </c>
      <c r="AG26" s="16">
        <v>0</v>
      </c>
      <c r="AH26" s="16">
        <v>160</v>
      </c>
      <c r="AI26" s="16">
        <v>0</v>
      </c>
      <c r="AJ26" s="16">
        <v>0</v>
      </c>
      <c r="AK26" s="16">
        <v>0</v>
      </c>
      <c r="AL26" s="16">
        <v>0</v>
      </c>
      <c r="AM26" s="16">
        <v>0</v>
      </c>
      <c r="AN26" s="16">
        <v>0</v>
      </c>
      <c r="AO26" s="16">
        <v>0</v>
      </c>
      <c r="AP26" s="16">
        <v>0</v>
      </c>
      <c r="AQ26" s="16">
        <v>0</v>
      </c>
      <c r="AR26" s="16">
        <v>0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6">
        <v>0</v>
      </c>
      <c r="BA26" s="16">
        <v>0</v>
      </c>
      <c r="BB26" s="16">
        <v>0</v>
      </c>
      <c r="BC26" s="16">
        <v>0</v>
      </c>
      <c r="BD26" s="16">
        <v>0</v>
      </c>
      <c r="BE26" s="16">
        <v>0</v>
      </c>
      <c r="BF26" s="16">
        <v>0</v>
      </c>
      <c r="BG26" s="16">
        <v>0</v>
      </c>
      <c r="BH26" s="16">
        <v>0</v>
      </c>
      <c r="BI26" s="16">
        <v>0</v>
      </c>
      <c r="BJ26" s="16">
        <v>0</v>
      </c>
      <c r="BK26" s="19">
        <f t="shared" si="12"/>
        <v>1920</v>
      </c>
    </row>
    <row r="27" spans="1:63">
      <c r="A27" s="21">
        <v>27</v>
      </c>
      <c r="B27" s="146" t="s">
        <v>144</v>
      </c>
      <c r="C27" s="25" t="s">
        <v>135</v>
      </c>
      <c r="D27" s="25" t="s">
        <v>146</v>
      </c>
      <c r="E27" s="113">
        <v>2807000</v>
      </c>
      <c r="F27" s="26">
        <v>0</v>
      </c>
      <c r="G27" s="25">
        <v>0</v>
      </c>
      <c r="H27" s="26">
        <v>0</v>
      </c>
      <c r="I27" s="26">
        <v>0</v>
      </c>
      <c r="J27" s="22">
        <f t="shared" si="14"/>
        <v>187133.33333333334</v>
      </c>
      <c r="K27" s="15">
        <v>0</v>
      </c>
      <c r="L27" s="16">
        <f t="shared" si="1"/>
        <v>2994133.3333333335</v>
      </c>
      <c r="M27" s="15">
        <v>0</v>
      </c>
      <c r="N27" s="83">
        <f>E27*35%</f>
        <v>982449.99999999988</v>
      </c>
      <c r="O27" s="111">
        <v>1405000</v>
      </c>
      <c r="P27" s="111">
        <v>1544000</v>
      </c>
      <c r="Q27" s="16">
        <v>0</v>
      </c>
      <c r="R27" s="113">
        <v>3051000</v>
      </c>
      <c r="S27" s="26"/>
      <c r="T27" s="16">
        <f t="shared" si="2"/>
        <v>42912050</v>
      </c>
      <c r="U27" s="83">
        <f t="shared" si="3"/>
        <v>3061250</v>
      </c>
      <c r="V27" s="26"/>
      <c r="W27" s="17">
        <f t="shared" si="4"/>
        <v>858241</v>
      </c>
      <c r="X27" s="17"/>
      <c r="Y27" s="17">
        <f t="shared" si="5"/>
        <v>1287361.5</v>
      </c>
      <c r="Z27" s="17">
        <f t="shared" si="6"/>
        <v>1716482</v>
      </c>
      <c r="AA27" s="17">
        <f t="shared" si="7"/>
        <v>4505765.25</v>
      </c>
      <c r="AB27" s="17">
        <f t="shared" si="8"/>
        <v>3432964</v>
      </c>
      <c r="AC27" s="17">
        <f t="shared" si="9"/>
        <v>9612299.2000000011</v>
      </c>
      <c r="AD27" s="17">
        <f t="shared" si="10"/>
        <v>21413112.950000003</v>
      </c>
      <c r="AE27" s="16">
        <f t="shared" si="11"/>
        <v>67386412.950000003</v>
      </c>
      <c r="AF27" s="16">
        <v>0</v>
      </c>
      <c r="AG27" s="16">
        <v>0</v>
      </c>
      <c r="AH27" s="16">
        <v>160</v>
      </c>
      <c r="AI27" s="16">
        <v>0</v>
      </c>
      <c r="AJ27" s="16">
        <v>0</v>
      </c>
      <c r="AK27" s="16">
        <v>0</v>
      </c>
      <c r="AL27" s="16">
        <v>0</v>
      </c>
      <c r="AM27" s="16">
        <v>0</v>
      </c>
      <c r="AN27" s="16">
        <v>0</v>
      </c>
      <c r="AO27" s="16">
        <v>0</v>
      </c>
      <c r="AP27" s="16">
        <v>0</v>
      </c>
      <c r="AQ27" s="16">
        <v>0</v>
      </c>
      <c r="AR27" s="16">
        <v>0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6">
        <v>0</v>
      </c>
      <c r="BA27" s="16">
        <v>0</v>
      </c>
      <c r="BB27" s="16">
        <v>0</v>
      </c>
      <c r="BC27" s="16">
        <v>0</v>
      </c>
      <c r="BD27" s="16">
        <v>0</v>
      </c>
      <c r="BE27" s="16">
        <v>0</v>
      </c>
      <c r="BF27" s="16">
        <v>0</v>
      </c>
      <c r="BG27" s="16">
        <v>0</v>
      </c>
      <c r="BH27" s="16">
        <v>0</v>
      </c>
      <c r="BI27" s="16">
        <v>0</v>
      </c>
      <c r="BJ27" s="16">
        <v>0</v>
      </c>
      <c r="BK27" s="19">
        <f t="shared" si="12"/>
        <v>1920</v>
      </c>
    </row>
    <row r="28" spans="1:63">
      <c r="A28" s="21">
        <v>31</v>
      </c>
      <c r="B28" s="24" t="s">
        <v>153</v>
      </c>
      <c r="C28" s="25" t="s">
        <v>133</v>
      </c>
      <c r="D28" s="25" t="s">
        <v>154</v>
      </c>
      <c r="E28" s="23">
        <v>1631000</v>
      </c>
      <c r="F28" s="26">
        <v>0</v>
      </c>
      <c r="G28" s="25">
        <v>0</v>
      </c>
      <c r="H28" s="26">
        <v>0</v>
      </c>
      <c r="I28" s="26">
        <v>0</v>
      </c>
      <c r="J28" s="22">
        <f t="shared" si="14"/>
        <v>108733.33333333333</v>
      </c>
      <c r="K28" s="15">
        <v>0</v>
      </c>
      <c r="L28" s="16">
        <f t="shared" si="1"/>
        <v>1739733.3333333333</v>
      </c>
      <c r="M28" s="15">
        <v>0</v>
      </c>
      <c r="N28" s="83">
        <f>E28*35%</f>
        <v>570850</v>
      </c>
      <c r="O28" s="26">
        <v>794000</v>
      </c>
      <c r="P28" s="26">
        <v>897000</v>
      </c>
      <c r="Q28" s="16">
        <v>0</v>
      </c>
      <c r="R28" s="26">
        <v>1773000</v>
      </c>
      <c r="S28" s="26"/>
      <c r="T28" s="16">
        <f t="shared" si="2"/>
        <v>24911650</v>
      </c>
      <c r="U28" s="83">
        <f t="shared" si="3"/>
        <v>1778750</v>
      </c>
      <c r="V28" s="26"/>
      <c r="W28" s="17">
        <f t="shared" si="4"/>
        <v>498233</v>
      </c>
      <c r="X28" s="17"/>
      <c r="Y28" s="17">
        <f t="shared" si="5"/>
        <v>747349.5</v>
      </c>
      <c r="Z28" s="17">
        <f t="shared" si="6"/>
        <v>996466</v>
      </c>
      <c r="AA28" s="17">
        <f t="shared" si="7"/>
        <v>2615723.25</v>
      </c>
      <c r="AB28" s="17">
        <f t="shared" si="8"/>
        <v>1992932</v>
      </c>
      <c r="AC28" s="17">
        <f t="shared" si="9"/>
        <v>5580209.6000000006</v>
      </c>
      <c r="AD28" s="17">
        <f t="shared" si="10"/>
        <v>12430913.350000001</v>
      </c>
      <c r="AE28" s="16">
        <f t="shared" si="11"/>
        <v>39121313.350000001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0</v>
      </c>
      <c r="AP28" s="16">
        <v>0</v>
      </c>
      <c r="AQ28" s="16">
        <v>0</v>
      </c>
      <c r="AR28" s="16">
        <v>0</v>
      </c>
      <c r="AS28" s="16">
        <v>0</v>
      </c>
      <c r="AT28" s="16">
        <v>0</v>
      </c>
      <c r="AU28" s="16">
        <v>0</v>
      </c>
      <c r="AV28" s="16">
        <v>0</v>
      </c>
      <c r="AW28" s="16">
        <v>0</v>
      </c>
      <c r="AX28" s="16">
        <v>0</v>
      </c>
      <c r="AY28" s="16">
        <v>0</v>
      </c>
      <c r="AZ28" s="16">
        <v>0</v>
      </c>
      <c r="BA28" s="16">
        <v>0</v>
      </c>
      <c r="BB28" s="16">
        <v>0</v>
      </c>
      <c r="BC28" s="16">
        <v>0</v>
      </c>
      <c r="BD28" s="16">
        <v>0</v>
      </c>
      <c r="BE28" s="16">
        <v>0</v>
      </c>
      <c r="BF28" s="16">
        <v>0</v>
      </c>
      <c r="BG28" s="16">
        <v>0</v>
      </c>
      <c r="BH28" s="16">
        <v>0</v>
      </c>
      <c r="BI28" s="16">
        <v>0</v>
      </c>
      <c r="BJ28" s="16">
        <v>180</v>
      </c>
      <c r="BK28" s="19">
        <f t="shared" si="12"/>
        <v>2160</v>
      </c>
    </row>
    <row r="29" spans="1:63">
      <c r="A29" s="21">
        <v>32</v>
      </c>
      <c r="B29" s="24" t="s">
        <v>153</v>
      </c>
      <c r="C29" s="25" t="s">
        <v>133</v>
      </c>
      <c r="D29" s="25" t="s">
        <v>174</v>
      </c>
      <c r="E29" s="26">
        <v>1631000</v>
      </c>
      <c r="F29" s="26">
        <v>0</v>
      </c>
      <c r="G29" s="25">
        <v>0</v>
      </c>
      <c r="H29" s="23">
        <v>0</v>
      </c>
      <c r="I29" s="26">
        <v>0</v>
      </c>
      <c r="J29" s="22">
        <f t="shared" si="14"/>
        <v>108733.33333333333</v>
      </c>
      <c r="K29" s="15">
        <v>0</v>
      </c>
      <c r="L29" s="16">
        <f t="shared" si="1"/>
        <v>1739733.3333333333</v>
      </c>
      <c r="M29" s="15">
        <v>0</v>
      </c>
      <c r="N29" s="83">
        <f>E29*35%</f>
        <v>570850</v>
      </c>
      <c r="O29" s="26">
        <v>794000</v>
      </c>
      <c r="P29" s="26">
        <v>897000</v>
      </c>
      <c r="Q29" s="16">
        <v>0</v>
      </c>
      <c r="R29" s="26">
        <v>1773000</v>
      </c>
      <c r="S29" s="26"/>
      <c r="T29" s="16">
        <f t="shared" si="2"/>
        <v>24911650</v>
      </c>
      <c r="U29" s="83">
        <f t="shared" si="3"/>
        <v>1778750</v>
      </c>
      <c r="V29" s="26"/>
      <c r="W29" s="17">
        <f t="shared" si="4"/>
        <v>498233</v>
      </c>
      <c r="X29" s="17"/>
      <c r="Y29" s="17">
        <f t="shared" si="5"/>
        <v>747349.5</v>
      </c>
      <c r="Z29" s="17">
        <f t="shared" si="6"/>
        <v>996466</v>
      </c>
      <c r="AA29" s="17">
        <f t="shared" si="7"/>
        <v>2615723.25</v>
      </c>
      <c r="AB29" s="17">
        <f t="shared" si="8"/>
        <v>1992932</v>
      </c>
      <c r="AC29" s="17">
        <f t="shared" si="9"/>
        <v>5580209.6000000006</v>
      </c>
      <c r="AD29" s="17">
        <f t="shared" si="10"/>
        <v>12430913.350000001</v>
      </c>
      <c r="AE29" s="16">
        <f t="shared" si="11"/>
        <v>39121313.350000001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0</v>
      </c>
      <c r="AP29" s="16">
        <v>0</v>
      </c>
      <c r="AQ29" s="16">
        <v>0</v>
      </c>
      <c r="AR29" s="16">
        <v>0</v>
      </c>
      <c r="AS29" s="16">
        <v>0</v>
      </c>
      <c r="AT29" s="16">
        <v>0</v>
      </c>
      <c r="AU29" s="16">
        <v>0</v>
      </c>
      <c r="AV29" s="16">
        <v>0</v>
      </c>
      <c r="AW29" s="16">
        <v>0</v>
      </c>
      <c r="AX29" s="16">
        <v>0</v>
      </c>
      <c r="AY29" s="16">
        <v>0</v>
      </c>
      <c r="AZ29" s="16">
        <v>0</v>
      </c>
      <c r="BA29" s="16">
        <v>0</v>
      </c>
      <c r="BB29" s="16">
        <v>0</v>
      </c>
      <c r="BC29" s="16">
        <v>0</v>
      </c>
      <c r="BD29" s="16">
        <v>0</v>
      </c>
      <c r="BE29" s="16">
        <v>0</v>
      </c>
      <c r="BF29" s="16">
        <v>0</v>
      </c>
      <c r="BG29" s="16">
        <v>0</v>
      </c>
      <c r="BH29" s="16">
        <v>0</v>
      </c>
      <c r="BI29" s="16">
        <v>0</v>
      </c>
      <c r="BJ29" s="16">
        <v>180</v>
      </c>
      <c r="BK29" s="19">
        <f t="shared" si="12"/>
        <v>2160</v>
      </c>
    </row>
    <row r="31" spans="1:63">
      <c r="AE31" s="2">
        <f>SUM(AE8:AE30)</f>
        <v>772032531.43300009</v>
      </c>
    </row>
  </sheetData>
  <sortState ref="A8:BK37">
    <sortCondition ref="B8:B37"/>
  </sortState>
  <mergeCells count="11">
    <mergeCell ref="AZ6:BG6"/>
    <mergeCell ref="BH6:BJ6"/>
    <mergeCell ref="B5:J5"/>
    <mergeCell ref="AF5:BJ5"/>
    <mergeCell ref="B6:C6"/>
    <mergeCell ref="E6:AE6"/>
    <mergeCell ref="AF6:AG6"/>
    <mergeCell ref="AH6:AL6"/>
    <mergeCell ref="AM6:AS6"/>
    <mergeCell ref="AT6:AU6"/>
    <mergeCell ref="AV6:AY6"/>
  </mergeCells>
  <pageMargins left="0.70866141732283472" right="0.70866141732283472" top="0.74803149606299213" bottom="0.74803149606299213" header="0.31496062992125984" footer="0.31496062992125984"/>
  <pageSetup scale="60" orientation="landscape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2:AJ34"/>
  <sheetViews>
    <sheetView workbookViewId="0">
      <pane xSplit="3" ySplit="7" topLeftCell="Z17" activePane="bottomRight" state="frozen"/>
      <selection pane="topRight" activeCell="D1" sqref="D1"/>
      <selection pane="bottomLeft" activeCell="A8" sqref="A8"/>
      <selection pane="bottomRight" activeCell="D8" sqref="D8"/>
    </sheetView>
  </sheetViews>
  <sheetFormatPr baseColWidth="10" defaultRowHeight="14.4"/>
  <cols>
    <col min="2" max="2" width="34.5546875" customWidth="1"/>
    <col min="4" max="34" width="11.44140625" style="136"/>
    <col min="35" max="35" width="12.6640625" style="136" bestFit="1" customWidth="1"/>
    <col min="36" max="36" width="11.44140625" style="136"/>
  </cols>
  <sheetData>
    <row r="2" spans="1:35">
      <c r="B2" s="3" t="s">
        <v>123</v>
      </c>
      <c r="C2" s="2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6"/>
      <c r="AE2" s="126"/>
      <c r="AF2" s="126"/>
      <c r="AG2" s="126"/>
      <c r="AH2" s="126"/>
      <c r="AI2" s="126"/>
    </row>
    <row r="3" spans="1:35" ht="15" thickBot="1">
      <c r="B3" s="2"/>
      <c r="C3" s="2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  <c r="AA3" s="126"/>
      <c r="AB3" s="126"/>
      <c r="AC3" s="126"/>
      <c r="AD3" s="126"/>
      <c r="AE3" s="126"/>
      <c r="AF3" s="126"/>
      <c r="AG3" s="126"/>
      <c r="AH3" s="126"/>
      <c r="AI3" s="126"/>
    </row>
    <row r="4" spans="1:35" ht="15.75" customHeight="1" thickBot="1">
      <c r="D4" s="211" t="s">
        <v>72</v>
      </c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206"/>
      <c r="Y4" s="206"/>
      <c r="Z4" s="206"/>
      <c r="AA4" s="206"/>
      <c r="AB4" s="206"/>
      <c r="AC4" s="206"/>
      <c r="AD4" s="206"/>
      <c r="AE4" s="206"/>
      <c r="AF4" s="206"/>
      <c r="AG4" s="206"/>
      <c r="AH4" s="207"/>
      <c r="AI4" s="142"/>
    </row>
    <row r="5" spans="1:35" ht="15" customHeight="1" thickBot="1">
      <c r="A5" s="78"/>
      <c r="B5" s="79"/>
      <c r="C5" s="80"/>
      <c r="D5" s="204" t="s">
        <v>3</v>
      </c>
      <c r="E5" s="205"/>
      <c r="F5" s="208" t="s">
        <v>4</v>
      </c>
      <c r="G5" s="204"/>
      <c r="H5" s="204"/>
      <c r="I5" s="204"/>
      <c r="J5" s="205"/>
      <c r="K5" s="208" t="s">
        <v>5</v>
      </c>
      <c r="L5" s="204"/>
      <c r="M5" s="204"/>
      <c r="N5" s="204"/>
      <c r="O5" s="204"/>
      <c r="P5" s="204"/>
      <c r="Q5" s="204"/>
      <c r="R5" s="209" t="s">
        <v>6</v>
      </c>
      <c r="S5" s="210"/>
      <c r="T5" s="209" t="s">
        <v>7</v>
      </c>
      <c r="U5" s="204"/>
      <c r="V5" s="204"/>
      <c r="W5" s="210"/>
      <c r="X5" s="209" t="s">
        <v>8</v>
      </c>
      <c r="Y5" s="204"/>
      <c r="Z5" s="204"/>
      <c r="AA5" s="204"/>
      <c r="AB5" s="204"/>
      <c r="AC5" s="204"/>
      <c r="AD5" s="204"/>
      <c r="AE5" s="210"/>
      <c r="AF5" s="211" t="s">
        <v>9</v>
      </c>
      <c r="AG5" s="206"/>
      <c r="AH5" s="207"/>
      <c r="AI5" s="142"/>
    </row>
    <row r="6" spans="1:35" ht="15" thickBot="1">
      <c r="A6" s="74"/>
      <c r="B6" s="75"/>
      <c r="C6" s="76"/>
      <c r="D6" s="127" t="s">
        <v>73</v>
      </c>
      <c r="E6" s="128" t="s">
        <v>74</v>
      </c>
      <c r="F6" s="128" t="s">
        <v>75</v>
      </c>
      <c r="G6" s="128" t="s">
        <v>76</v>
      </c>
      <c r="H6" s="128" t="s">
        <v>77</v>
      </c>
      <c r="I6" s="128" t="s">
        <v>78</v>
      </c>
      <c r="J6" s="128" t="s">
        <v>79</v>
      </c>
      <c r="K6" s="128" t="s">
        <v>80</v>
      </c>
      <c r="L6" s="128" t="s">
        <v>81</v>
      </c>
      <c r="M6" s="128" t="s">
        <v>82</v>
      </c>
      <c r="N6" s="128" t="s">
        <v>83</v>
      </c>
      <c r="O6" s="128" t="s">
        <v>84</v>
      </c>
      <c r="P6" s="128" t="s">
        <v>85</v>
      </c>
      <c r="Q6" s="128" t="s">
        <v>86</v>
      </c>
      <c r="R6" s="128" t="s">
        <v>87</v>
      </c>
      <c r="S6" s="128" t="s">
        <v>88</v>
      </c>
      <c r="T6" s="128" t="s">
        <v>89</v>
      </c>
      <c r="U6" s="128" t="s">
        <v>90</v>
      </c>
      <c r="V6" s="128" t="s">
        <v>91</v>
      </c>
      <c r="W6" s="128" t="s">
        <v>92</v>
      </c>
      <c r="X6" s="128" t="s">
        <v>93</v>
      </c>
      <c r="Y6" s="128" t="s">
        <v>94</v>
      </c>
      <c r="Z6" s="128" t="s">
        <v>95</v>
      </c>
      <c r="AA6" s="128" t="s">
        <v>96</v>
      </c>
      <c r="AB6" s="128" t="s">
        <v>97</v>
      </c>
      <c r="AC6" s="128" t="s">
        <v>98</v>
      </c>
      <c r="AD6" s="128" t="s">
        <v>99</v>
      </c>
      <c r="AE6" s="128" t="s">
        <v>100</v>
      </c>
      <c r="AF6" s="129" t="s">
        <v>101</v>
      </c>
      <c r="AG6" s="129" t="s">
        <v>102</v>
      </c>
      <c r="AH6" s="130" t="s">
        <v>103</v>
      </c>
      <c r="AI6" s="143"/>
    </row>
    <row r="7" spans="1:35" ht="51.6" thickBot="1">
      <c r="A7" s="77" t="s">
        <v>106</v>
      </c>
      <c r="B7" s="77" t="s">
        <v>10</v>
      </c>
      <c r="C7" s="77" t="s">
        <v>71</v>
      </c>
      <c r="D7" s="131" t="s">
        <v>40</v>
      </c>
      <c r="E7" s="132" t="s">
        <v>41</v>
      </c>
      <c r="F7" s="132" t="s">
        <v>42</v>
      </c>
      <c r="G7" s="132" t="s">
        <v>43</v>
      </c>
      <c r="H7" s="132" t="s">
        <v>44</v>
      </c>
      <c r="I7" s="132" t="s">
        <v>45</v>
      </c>
      <c r="J7" s="132" t="s">
        <v>46</v>
      </c>
      <c r="K7" s="132" t="s">
        <v>47</v>
      </c>
      <c r="L7" s="132" t="s">
        <v>48</v>
      </c>
      <c r="M7" s="132" t="s">
        <v>49</v>
      </c>
      <c r="N7" s="132" t="s">
        <v>50</v>
      </c>
      <c r="O7" s="132" t="s">
        <v>51</v>
      </c>
      <c r="P7" s="132" t="s">
        <v>52</v>
      </c>
      <c r="Q7" s="132" t="s">
        <v>53</v>
      </c>
      <c r="R7" s="132" t="s">
        <v>54</v>
      </c>
      <c r="S7" s="132" t="s">
        <v>55</v>
      </c>
      <c r="T7" s="132" t="s">
        <v>56</v>
      </c>
      <c r="U7" s="132" t="s">
        <v>57</v>
      </c>
      <c r="V7" s="132" t="s">
        <v>58</v>
      </c>
      <c r="W7" s="132" t="s">
        <v>59</v>
      </c>
      <c r="X7" s="132" t="s">
        <v>60</v>
      </c>
      <c r="Y7" s="132" t="s">
        <v>61</v>
      </c>
      <c r="Z7" s="132" t="s">
        <v>62</v>
      </c>
      <c r="AA7" s="132" t="s">
        <v>63</v>
      </c>
      <c r="AB7" s="132" t="s">
        <v>64</v>
      </c>
      <c r="AC7" s="132" t="s">
        <v>65</v>
      </c>
      <c r="AD7" s="132" t="s">
        <v>66</v>
      </c>
      <c r="AE7" s="132" t="s">
        <v>67</v>
      </c>
      <c r="AF7" s="132" t="s">
        <v>68</v>
      </c>
      <c r="AG7" s="132" t="s">
        <v>69</v>
      </c>
      <c r="AH7" s="133" t="s">
        <v>70</v>
      </c>
      <c r="AI7" s="126"/>
    </row>
    <row r="8" spans="1:35" ht="28.8">
      <c r="A8" s="53">
        <v>2</v>
      </c>
      <c r="B8" s="44" t="str">
        <f>+'10 - 2011'!B8</f>
        <v>AUXILIAR AREA DE LA SALUD (PROMOTORA)</v>
      </c>
      <c r="C8" s="44">
        <f>+'10 - 2011'!AE8/'10 - 2011'!BK8</f>
        <v>14048.184236111112</v>
      </c>
      <c r="D8" s="134">
        <f>+$C8*'10 - 2011'!AF8</f>
        <v>0</v>
      </c>
      <c r="E8" s="134">
        <f>+$C8*'10 - 2011'!AG8</f>
        <v>0</v>
      </c>
      <c r="F8" s="134">
        <f>+$C8*'10 - 2011'!AH8</f>
        <v>0</v>
      </c>
      <c r="G8" s="134">
        <f>+$C8*'10 - 2011'!AI8</f>
        <v>0</v>
      </c>
      <c r="H8" s="134">
        <f>+$C8*'10 - 2011'!AJ8</f>
        <v>0</v>
      </c>
      <c r="I8" s="134">
        <f>+$C8*'10 - 2011'!AK8</f>
        <v>2247709.4777777782</v>
      </c>
      <c r="J8" s="134">
        <f>+$C8*'10 - 2011'!AL8</f>
        <v>0</v>
      </c>
      <c r="K8" s="134">
        <f>+$C8*'10 - 2011'!AM8</f>
        <v>0</v>
      </c>
      <c r="L8" s="134">
        <f>+$C8*'10 - 2011'!AN8</f>
        <v>0</v>
      </c>
      <c r="M8" s="134">
        <f>+$C8*'10 - 2011'!AO8</f>
        <v>0</v>
      </c>
      <c r="N8" s="134">
        <f>+$C8*'10 - 2011'!AP8</f>
        <v>0</v>
      </c>
      <c r="O8" s="134">
        <f>+$C8*'10 - 2011'!AQ8</f>
        <v>0</v>
      </c>
      <c r="P8" s="134">
        <f>+$C8*'10 - 2011'!AR8</f>
        <v>0</v>
      </c>
      <c r="Q8" s="134">
        <f>+$C8*'10 - 2011'!AS8</f>
        <v>0</v>
      </c>
      <c r="R8" s="134">
        <f>+$C8*'10 - 2011'!AT8</f>
        <v>0</v>
      </c>
      <c r="S8" s="134">
        <f>+$C8*'10 - 2011'!AU8</f>
        <v>0</v>
      </c>
      <c r="T8" s="134">
        <f>+$C8*'10 - 2011'!AV8</f>
        <v>0</v>
      </c>
      <c r="U8" s="134">
        <f>+$C8*'10 - 2011'!AW8</f>
        <v>0</v>
      </c>
      <c r="V8" s="134">
        <f>+$C8*'10 - 2011'!AX8</f>
        <v>0</v>
      </c>
      <c r="W8" s="134">
        <f>+$C8*'10 - 2011'!AY8</f>
        <v>0</v>
      </c>
      <c r="X8" s="134">
        <f>+$C8*'10 - 2011'!AZ8</f>
        <v>0</v>
      </c>
      <c r="Y8" s="134">
        <f>+$C8*'10 - 2011'!BA8</f>
        <v>0</v>
      </c>
      <c r="Z8" s="134">
        <f>+$C8*'10 - 2011'!BB8</f>
        <v>0</v>
      </c>
      <c r="AA8" s="134">
        <f>+$C8*'10 - 2011'!BC8</f>
        <v>0</v>
      </c>
      <c r="AB8" s="134">
        <f>+$C8*'10 - 2011'!BD8</f>
        <v>0</v>
      </c>
      <c r="AC8" s="134">
        <f>+$C8*'10 - 2011'!BE8</f>
        <v>0</v>
      </c>
      <c r="AD8" s="134">
        <f>+$C8*'10 - 2011'!BF8</f>
        <v>0</v>
      </c>
      <c r="AE8" s="134">
        <f>+$C8*'10 - 2011'!BG8</f>
        <v>0</v>
      </c>
      <c r="AF8" s="134">
        <f>+$C8*'10 - 2011'!BH8</f>
        <v>0</v>
      </c>
      <c r="AG8" s="134">
        <f>+$C8*'10 - 2011'!BI8</f>
        <v>0</v>
      </c>
      <c r="AH8" s="134">
        <f>+$C8*'10 - 2011'!BJ8</f>
        <v>0</v>
      </c>
      <c r="AI8" s="126"/>
    </row>
    <row r="9" spans="1:35" ht="28.8">
      <c r="A9" s="53">
        <v>3</v>
      </c>
      <c r="B9" s="44" t="str">
        <f>+'10 - 2011'!B9</f>
        <v>AUXILIAR AREA DE LA SALUD (PROMOTORA)</v>
      </c>
      <c r="C9" s="44">
        <f>+'10 - 2011'!AE9/'10 - 2011'!BK9</f>
        <v>14048.184236111112</v>
      </c>
      <c r="D9" s="134">
        <f>+$C9*'10 - 2011'!AF9</f>
        <v>0</v>
      </c>
      <c r="E9" s="134">
        <f>+$C9*'10 - 2011'!AG9</f>
        <v>0</v>
      </c>
      <c r="F9" s="134">
        <f>+$C9*'10 - 2011'!AH9</f>
        <v>2247709.4777777782</v>
      </c>
      <c r="G9" s="134">
        <f>+$C9*'10 - 2011'!AI9</f>
        <v>0</v>
      </c>
      <c r="H9" s="134">
        <f>+$C9*'10 - 2011'!AJ9</f>
        <v>0</v>
      </c>
      <c r="I9" s="134">
        <f>+$C9*'10 - 2011'!AK9</f>
        <v>0</v>
      </c>
      <c r="J9" s="134">
        <f>+$C9*'10 - 2011'!AL9</f>
        <v>0</v>
      </c>
      <c r="K9" s="134">
        <f>+$C9*'10 - 2011'!AM9</f>
        <v>0</v>
      </c>
      <c r="L9" s="134">
        <f>+$C9*'10 - 2011'!AN9</f>
        <v>0</v>
      </c>
      <c r="M9" s="134">
        <f>+$C9*'10 - 2011'!AO9</f>
        <v>0</v>
      </c>
      <c r="N9" s="134">
        <f>+$C9*'10 - 2011'!AP9</f>
        <v>0</v>
      </c>
      <c r="O9" s="134">
        <f>+$C9*'10 - 2011'!AQ9</f>
        <v>0</v>
      </c>
      <c r="P9" s="134">
        <f>+$C9*'10 - 2011'!AR9</f>
        <v>0</v>
      </c>
      <c r="Q9" s="134">
        <f>+$C9*'10 - 2011'!AS9</f>
        <v>0</v>
      </c>
      <c r="R9" s="134">
        <f>+$C9*'10 - 2011'!AT9</f>
        <v>0</v>
      </c>
      <c r="S9" s="134">
        <f>+$C9*'10 - 2011'!AU9</f>
        <v>0</v>
      </c>
      <c r="T9" s="134">
        <f>+$C9*'10 - 2011'!AV9</f>
        <v>0</v>
      </c>
      <c r="U9" s="134">
        <f>+$C9*'10 - 2011'!AW9</f>
        <v>0</v>
      </c>
      <c r="V9" s="134">
        <f>+$C9*'10 - 2011'!AX9</f>
        <v>0</v>
      </c>
      <c r="W9" s="134">
        <f>+$C9*'10 - 2011'!AY9</f>
        <v>0</v>
      </c>
      <c r="X9" s="134">
        <f>+$C9*'10 - 2011'!AZ9</f>
        <v>0</v>
      </c>
      <c r="Y9" s="134">
        <f>+$C9*'10 - 2011'!BA9</f>
        <v>0</v>
      </c>
      <c r="Z9" s="134">
        <f>+$C9*'10 - 2011'!BB9</f>
        <v>0</v>
      </c>
      <c r="AA9" s="134">
        <f>+$C9*'10 - 2011'!BC9</f>
        <v>0</v>
      </c>
      <c r="AB9" s="134">
        <f>+$C9*'10 - 2011'!BD9</f>
        <v>0</v>
      </c>
      <c r="AC9" s="134">
        <f>+$C9*'10 - 2011'!BE9</f>
        <v>0</v>
      </c>
      <c r="AD9" s="134">
        <f>+$C9*'10 - 2011'!BF9</f>
        <v>0</v>
      </c>
      <c r="AE9" s="134">
        <f>+$C9*'10 - 2011'!BG9</f>
        <v>0</v>
      </c>
      <c r="AF9" s="134">
        <f>+$C9*'10 - 2011'!BH9</f>
        <v>0</v>
      </c>
      <c r="AG9" s="134">
        <f>+$C9*'10 - 2011'!BI9</f>
        <v>0</v>
      </c>
      <c r="AH9" s="134">
        <f>+$C9*'10 - 2011'!BJ9</f>
        <v>0</v>
      </c>
      <c r="AI9" s="126"/>
    </row>
    <row r="10" spans="1:35" ht="28.8">
      <c r="A10" s="53">
        <v>4</v>
      </c>
      <c r="B10" s="44" t="str">
        <f>+'10 - 2011'!B10</f>
        <v>AUXILIAR AREA DE LA SALUD (PROMOTORA)</v>
      </c>
      <c r="C10" s="44">
        <f>+'10 - 2011'!AE10/'10 - 2011'!BK10</f>
        <v>14048.184236111112</v>
      </c>
      <c r="D10" s="134">
        <f>+$C10*'10 - 2011'!AF10</f>
        <v>0</v>
      </c>
      <c r="E10" s="134">
        <f>+$C10*'10 - 2011'!AG10</f>
        <v>0</v>
      </c>
      <c r="F10" s="134">
        <f>+$C10*'10 - 2011'!AH10</f>
        <v>0</v>
      </c>
      <c r="G10" s="134">
        <f>+$C10*'10 - 2011'!AI10</f>
        <v>0</v>
      </c>
      <c r="H10" s="134">
        <f>+$C10*'10 - 2011'!AJ10</f>
        <v>0</v>
      </c>
      <c r="I10" s="134">
        <f>+$C10*'10 - 2011'!AK10</f>
        <v>2247709.4777777782</v>
      </c>
      <c r="J10" s="134">
        <f>+$C10*'10 - 2011'!AL10</f>
        <v>0</v>
      </c>
      <c r="K10" s="134">
        <f>+$C10*'10 - 2011'!AM10</f>
        <v>0</v>
      </c>
      <c r="L10" s="134">
        <f>+$C10*'10 - 2011'!AN10</f>
        <v>0</v>
      </c>
      <c r="M10" s="134">
        <f>+$C10*'10 - 2011'!AO10</f>
        <v>0</v>
      </c>
      <c r="N10" s="134">
        <f>+$C10*'10 - 2011'!AP10</f>
        <v>0</v>
      </c>
      <c r="O10" s="134">
        <f>+$C10*'10 - 2011'!AQ10</f>
        <v>0</v>
      </c>
      <c r="P10" s="134">
        <f>+$C10*'10 - 2011'!AR10</f>
        <v>0</v>
      </c>
      <c r="Q10" s="134">
        <f>+$C10*'10 - 2011'!AS10</f>
        <v>0</v>
      </c>
      <c r="R10" s="134">
        <f>+$C10*'10 - 2011'!AT10</f>
        <v>0</v>
      </c>
      <c r="S10" s="134">
        <f>+$C10*'10 - 2011'!AU10</f>
        <v>0</v>
      </c>
      <c r="T10" s="134">
        <f>+$C10*'10 - 2011'!AV10</f>
        <v>0</v>
      </c>
      <c r="U10" s="134">
        <f>+$C10*'10 - 2011'!AW10</f>
        <v>0</v>
      </c>
      <c r="V10" s="134">
        <f>+$C10*'10 - 2011'!AX10</f>
        <v>0</v>
      </c>
      <c r="W10" s="134">
        <f>+$C10*'10 - 2011'!AY10</f>
        <v>0</v>
      </c>
      <c r="X10" s="134">
        <f>+$C10*'10 - 2011'!AZ10</f>
        <v>0</v>
      </c>
      <c r="Y10" s="134">
        <f>+$C10*'10 - 2011'!BA10</f>
        <v>0</v>
      </c>
      <c r="Z10" s="134">
        <f>+$C10*'10 - 2011'!BB10</f>
        <v>0</v>
      </c>
      <c r="AA10" s="134">
        <f>+$C10*'10 - 2011'!BC10</f>
        <v>0</v>
      </c>
      <c r="AB10" s="134">
        <f>+$C10*'10 - 2011'!BD10</f>
        <v>0</v>
      </c>
      <c r="AC10" s="134">
        <f>+$C10*'10 - 2011'!BE10</f>
        <v>0</v>
      </c>
      <c r="AD10" s="134">
        <f>+$C10*'10 - 2011'!BF10</f>
        <v>0</v>
      </c>
      <c r="AE10" s="134">
        <f>+$C10*'10 - 2011'!BG10</f>
        <v>0</v>
      </c>
      <c r="AF10" s="134">
        <f>+$C10*'10 - 2011'!BH10</f>
        <v>0</v>
      </c>
      <c r="AG10" s="134">
        <f>+$C10*'10 - 2011'!BI10</f>
        <v>0</v>
      </c>
      <c r="AH10" s="134">
        <f>+$C10*'10 - 2011'!BJ10</f>
        <v>0</v>
      </c>
      <c r="AI10" s="126"/>
    </row>
    <row r="11" spans="1:35" ht="28.8">
      <c r="A11" s="53">
        <v>5</v>
      </c>
      <c r="B11" s="44" t="str">
        <f>+'10 - 2011'!B11</f>
        <v>AUXILIAR AREA DE LA SALUD (PROMOTORA)</v>
      </c>
      <c r="C11" s="44">
        <f>+'10 - 2011'!AE11/'10 - 2011'!BK11</f>
        <v>14048.184236111112</v>
      </c>
      <c r="D11" s="134">
        <f>+$C11*'10 - 2011'!AF11</f>
        <v>0</v>
      </c>
      <c r="E11" s="134">
        <f>+$C11*'10 - 2011'!AG11</f>
        <v>0</v>
      </c>
      <c r="F11" s="134">
        <f>+$C11*'10 - 2011'!AH11</f>
        <v>2247709.4777777782</v>
      </c>
      <c r="G11" s="134">
        <f>+$C11*'10 - 2011'!AI11</f>
        <v>0</v>
      </c>
      <c r="H11" s="134">
        <f>+$C11*'10 - 2011'!AJ11</f>
        <v>0</v>
      </c>
      <c r="I11" s="134">
        <f>+$C11*'10 - 2011'!AK11</f>
        <v>0</v>
      </c>
      <c r="J11" s="134">
        <f>+$C11*'10 - 2011'!AL11</f>
        <v>0</v>
      </c>
      <c r="K11" s="134">
        <f>+$C11*'10 - 2011'!AM11</f>
        <v>0</v>
      </c>
      <c r="L11" s="134">
        <f>+$C11*'10 - 2011'!AN11</f>
        <v>0</v>
      </c>
      <c r="M11" s="134">
        <f>+$C11*'10 - 2011'!AO11</f>
        <v>0</v>
      </c>
      <c r="N11" s="134">
        <f>+$C11*'10 - 2011'!AP11</f>
        <v>0</v>
      </c>
      <c r="O11" s="134">
        <f>+$C11*'10 - 2011'!AQ11</f>
        <v>0</v>
      </c>
      <c r="P11" s="134">
        <f>+$C11*'10 - 2011'!AR11</f>
        <v>0</v>
      </c>
      <c r="Q11" s="134">
        <f>+$C11*'10 - 2011'!AS11</f>
        <v>0</v>
      </c>
      <c r="R11" s="134">
        <f>+$C11*'10 - 2011'!AT11</f>
        <v>0</v>
      </c>
      <c r="S11" s="134">
        <f>+$C11*'10 - 2011'!AU11</f>
        <v>0</v>
      </c>
      <c r="T11" s="134">
        <f>+$C11*'10 - 2011'!AV11</f>
        <v>0</v>
      </c>
      <c r="U11" s="134">
        <f>+$C11*'10 - 2011'!AW11</f>
        <v>0</v>
      </c>
      <c r="V11" s="134">
        <f>+$C11*'10 - 2011'!AX11</f>
        <v>0</v>
      </c>
      <c r="W11" s="134">
        <f>+$C11*'10 - 2011'!AY11</f>
        <v>0</v>
      </c>
      <c r="X11" s="134">
        <f>+$C11*'10 - 2011'!AZ11</f>
        <v>0</v>
      </c>
      <c r="Y11" s="134">
        <f>+$C11*'10 - 2011'!BA11</f>
        <v>0</v>
      </c>
      <c r="Z11" s="134">
        <f>+$C11*'10 - 2011'!BB11</f>
        <v>0</v>
      </c>
      <c r="AA11" s="134">
        <f>+$C11*'10 - 2011'!BC11</f>
        <v>0</v>
      </c>
      <c r="AB11" s="134">
        <f>+$C11*'10 - 2011'!BD11</f>
        <v>0</v>
      </c>
      <c r="AC11" s="134">
        <f>+$C11*'10 - 2011'!BE11</f>
        <v>0</v>
      </c>
      <c r="AD11" s="134">
        <f>+$C11*'10 - 2011'!BF11</f>
        <v>0</v>
      </c>
      <c r="AE11" s="134">
        <f>+$C11*'10 - 2011'!BG11</f>
        <v>0</v>
      </c>
      <c r="AF11" s="134">
        <f>+$C11*'10 - 2011'!BH11</f>
        <v>0</v>
      </c>
      <c r="AG11" s="134">
        <f>+$C11*'10 - 2011'!BI11</f>
        <v>0</v>
      </c>
      <c r="AH11" s="134">
        <f>+$C11*'10 - 2011'!BJ11</f>
        <v>0</v>
      </c>
      <c r="AI11" s="126"/>
    </row>
    <row r="12" spans="1:35" ht="28.8">
      <c r="A12" s="53">
        <v>6</v>
      </c>
      <c r="B12" s="44" t="str">
        <f>+'10 - 2011'!B12</f>
        <v>AUXILIAR AREA DE LA SALUD (VACUNADOR)</v>
      </c>
      <c r="C12" s="44">
        <f>+'10 - 2011'!AE12/'10 - 2011'!BK12</f>
        <v>14286.241119791666</v>
      </c>
      <c r="D12" s="134">
        <f>+$C12*'10 - 2011'!AF12</f>
        <v>0</v>
      </c>
      <c r="E12" s="134">
        <f>+$C12*'10 - 2011'!AG12</f>
        <v>0</v>
      </c>
      <c r="F12" s="134">
        <f>+$C12*'10 - 2011'!AH12</f>
        <v>0</v>
      </c>
      <c r="G12" s="134">
        <f>+$C12*'10 - 2011'!AI12</f>
        <v>0</v>
      </c>
      <c r="H12" s="134">
        <f>+$C12*'10 - 2011'!AJ12</f>
        <v>0</v>
      </c>
      <c r="I12" s="134">
        <f>+$C12*'10 - 2011'!AK12</f>
        <v>0</v>
      </c>
      <c r="J12" s="134">
        <f>+$C12*'10 - 2011'!AL12</f>
        <v>0</v>
      </c>
      <c r="K12" s="134">
        <f>+$C12*'10 - 2011'!AM12</f>
        <v>0</v>
      </c>
      <c r="L12" s="134">
        <f>+$C12*'10 - 2011'!AN12</f>
        <v>0</v>
      </c>
      <c r="M12" s="134">
        <f>+$C12*'10 - 2011'!AO12</f>
        <v>0</v>
      </c>
      <c r="N12" s="134">
        <f>+$C12*'10 - 2011'!AP12</f>
        <v>0</v>
      </c>
      <c r="O12" s="134">
        <f>+$C12*'10 - 2011'!AQ12</f>
        <v>0</v>
      </c>
      <c r="P12" s="134">
        <f>+$C12*'10 - 2011'!AR12</f>
        <v>0</v>
      </c>
      <c r="Q12" s="134">
        <f>+$C12*'10 - 2011'!AS12</f>
        <v>0</v>
      </c>
      <c r="R12" s="134">
        <f>+$C12*'10 - 2011'!AT12</f>
        <v>0</v>
      </c>
      <c r="S12" s="134">
        <f>+$C12*'10 - 2011'!AU12</f>
        <v>0</v>
      </c>
      <c r="T12" s="134">
        <f>+$C12*'10 - 2011'!AV12</f>
        <v>0</v>
      </c>
      <c r="U12" s="134">
        <f>+$C12*'10 - 2011'!AW12</f>
        <v>0</v>
      </c>
      <c r="V12" s="134">
        <f>+$C12*'10 - 2011'!AX12</f>
        <v>0</v>
      </c>
      <c r="W12" s="134">
        <f>+$C12*'10 - 2011'!AY12</f>
        <v>0</v>
      </c>
      <c r="X12" s="134">
        <f>+$C12*'10 - 2011'!AZ12</f>
        <v>0</v>
      </c>
      <c r="Y12" s="134">
        <f>+$C12*'10 - 2011'!BA12</f>
        <v>0</v>
      </c>
      <c r="Z12" s="134">
        <f>+$C12*'10 - 2011'!BB12</f>
        <v>0</v>
      </c>
      <c r="AA12" s="134">
        <f>+$C12*'10 - 2011'!BC12</f>
        <v>0</v>
      </c>
      <c r="AB12" s="134">
        <f>+$C12*'10 - 2011'!BD12</f>
        <v>0</v>
      </c>
      <c r="AC12" s="134">
        <f>+$C12*'10 - 2011'!BE12</f>
        <v>0</v>
      </c>
      <c r="AD12" s="134">
        <f>+$C12*'10 - 2011'!BF12</f>
        <v>0</v>
      </c>
      <c r="AE12" s="134">
        <f>+$C12*'10 - 2011'!BG12</f>
        <v>0</v>
      </c>
      <c r="AF12" s="134">
        <f>+$C12*'10 - 2011'!BH12</f>
        <v>0</v>
      </c>
      <c r="AG12" s="134">
        <f>+$C12*'10 - 2011'!BI12</f>
        <v>0</v>
      </c>
      <c r="AH12" s="134">
        <f>+$C12*'10 - 2011'!BJ12</f>
        <v>2285798.5791666666</v>
      </c>
      <c r="AI12" s="126"/>
    </row>
    <row r="13" spans="1:35">
      <c r="A13" s="53">
        <v>8</v>
      </c>
      <c r="B13" s="44" t="str">
        <f>+'10 - 2011'!B13</f>
        <v>AUXILIAR DE ENFERMERIA</v>
      </c>
      <c r="C13" s="44">
        <f>+'10 - 2011'!AE13/'10 - 2011'!BK13</f>
        <v>16718.038776041667</v>
      </c>
      <c r="D13" s="134">
        <f>+$C13*'10 - 2011'!AF13</f>
        <v>0</v>
      </c>
      <c r="E13" s="134">
        <f>+$C13*'10 - 2011'!AG13</f>
        <v>0</v>
      </c>
      <c r="F13" s="134">
        <f>+$C13*'10 - 2011'!AH13</f>
        <v>2674886.2041666666</v>
      </c>
      <c r="G13" s="134">
        <f>+$C13*'10 - 2011'!AI13</f>
        <v>0</v>
      </c>
      <c r="H13" s="134">
        <f>+$C13*'10 - 2011'!AJ13</f>
        <v>0</v>
      </c>
      <c r="I13" s="134">
        <f>+$C13*'10 - 2011'!AK13</f>
        <v>0</v>
      </c>
      <c r="J13" s="134">
        <f>+$C13*'10 - 2011'!AL13</f>
        <v>0</v>
      </c>
      <c r="K13" s="134">
        <f>+$C13*'10 - 2011'!AM13</f>
        <v>0</v>
      </c>
      <c r="L13" s="134">
        <f>+$C13*'10 - 2011'!AN13</f>
        <v>0</v>
      </c>
      <c r="M13" s="134">
        <f>+$C13*'10 - 2011'!AO13</f>
        <v>0</v>
      </c>
      <c r="N13" s="134">
        <f>+$C13*'10 - 2011'!AP13</f>
        <v>0</v>
      </c>
      <c r="O13" s="134">
        <f>+$C13*'10 - 2011'!AQ13</f>
        <v>0</v>
      </c>
      <c r="P13" s="134">
        <f>+$C13*'10 - 2011'!AR13</f>
        <v>0</v>
      </c>
      <c r="Q13" s="134">
        <f>+$C13*'10 - 2011'!AS13</f>
        <v>0</v>
      </c>
      <c r="R13" s="134">
        <f>+$C13*'10 - 2011'!AT13</f>
        <v>0</v>
      </c>
      <c r="S13" s="134">
        <f>+$C13*'10 - 2011'!AU13</f>
        <v>0</v>
      </c>
      <c r="T13" s="134">
        <f>+$C13*'10 - 2011'!AV13</f>
        <v>0</v>
      </c>
      <c r="U13" s="134">
        <f>+$C13*'10 - 2011'!AW13</f>
        <v>0</v>
      </c>
      <c r="V13" s="134">
        <f>+$C13*'10 - 2011'!AX13</f>
        <v>0</v>
      </c>
      <c r="W13" s="134">
        <f>+$C13*'10 - 2011'!AY13</f>
        <v>0</v>
      </c>
      <c r="X13" s="134">
        <f>+$C13*'10 - 2011'!AZ13</f>
        <v>0</v>
      </c>
      <c r="Y13" s="134">
        <f>+$C13*'10 - 2011'!BA13</f>
        <v>0</v>
      </c>
      <c r="Z13" s="134">
        <f>+$C13*'10 - 2011'!BB13</f>
        <v>0</v>
      </c>
      <c r="AA13" s="134">
        <f>+$C13*'10 - 2011'!BC13</f>
        <v>0</v>
      </c>
      <c r="AB13" s="134">
        <f>+$C13*'10 - 2011'!BD13</f>
        <v>0</v>
      </c>
      <c r="AC13" s="134">
        <f>+$C13*'10 - 2011'!BE13</f>
        <v>0</v>
      </c>
      <c r="AD13" s="134">
        <f>+$C13*'10 - 2011'!BF13</f>
        <v>0</v>
      </c>
      <c r="AE13" s="134">
        <f>+$C13*'10 - 2011'!BG13</f>
        <v>0</v>
      </c>
      <c r="AF13" s="134">
        <f>+$C13*'10 - 2011'!BH13</f>
        <v>0</v>
      </c>
      <c r="AG13" s="134">
        <f>+$C13*'10 - 2011'!BI13</f>
        <v>0</v>
      </c>
      <c r="AH13" s="134">
        <f>+$C13*'10 - 2011'!BJ13</f>
        <v>0</v>
      </c>
      <c r="AI13" s="126"/>
    </row>
    <row r="14" spans="1:35">
      <c r="A14" s="53">
        <v>9</v>
      </c>
      <c r="B14" s="44" t="str">
        <f>+'10 - 2011'!B14</f>
        <v>AUXILIAR DE ENFERMERIA</v>
      </c>
      <c r="C14" s="44">
        <f>+'10 - 2011'!AE14/'10 - 2011'!BK14</f>
        <v>16718.038776041667</v>
      </c>
      <c r="D14" s="134">
        <f>+$C14*'10 - 2011'!AF14</f>
        <v>0</v>
      </c>
      <c r="E14" s="134">
        <f>+$C14*'10 - 2011'!AG14</f>
        <v>0</v>
      </c>
      <c r="F14" s="134">
        <f>+$C14*'10 - 2011'!AH14</f>
        <v>0</v>
      </c>
      <c r="G14" s="134">
        <f>+$C14*'10 - 2011'!AI14</f>
        <v>0</v>
      </c>
      <c r="H14" s="134">
        <f>+$C14*'10 - 2011'!AJ14</f>
        <v>0</v>
      </c>
      <c r="I14" s="134">
        <f>+$C14*'10 - 2011'!AK14</f>
        <v>2674886.2041666666</v>
      </c>
      <c r="J14" s="134">
        <f>+$C14*'10 - 2011'!AL14</f>
        <v>0</v>
      </c>
      <c r="K14" s="134">
        <f>+$C14*'10 - 2011'!AM14</f>
        <v>0</v>
      </c>
      <c r="L14" s="134">
        <f>+$C14*'10 - 2011'!AN14</f>
        <v>0</v>
      </c>
      <c r="M14" s="134">
        <f>+$C14*'10 - 2011'!AO14</f>
        <v>0</v>
      </c>
      <c r="N14" s="134">
        <f>+$C14*'10 - 2011'!AP14</f>
        <v>0</v>
      </c>
      <c r="O14" s="134">
        <f>+$C14*'10 - 2011'!AQ14</f>
        <v>0</v>
      </c>
      <c r="P14" s="134">
        <f>+$C14*'10 - 2011'!AR14</f>
        <v>0</v>
      </c>
      <c r="Q14" s="134">
        <f>+$C14*'10 - 2011'!AS14</f>
        <v>0</v>
      </c>
      <c r="R14" s="134">
        <f>+$C14*'10 - 2011'!AT14</f>
        <v>0</v>
      </c>
      <c r="S14" s="134">
        <f>+$C14*'10 - 2011'!AU14</f>
        <v>0</v>
      </c>
      <c r="T14" s="134">
        <f>+$C14*'10 - 2011'!AV14</f>
        <v>0</v>
      </c>
      <c r="U14" s="134">
        <f>+$C14*'10 - 2011'!AW14</f>
        <v>0</v>
      </c>
      <c r="V14" s="134">
        <f>+$C14*'10 - 2011'!AX14</f>
        <v>0</v>
      </c>
      <c r="W14" s="134">
        <f>+$C14*'10 - 2011'!AY14</f>
        <v>0</v>
      </c>
      <c r="X14" s="134">
        <f>+$C14*'10 - 2011'!AZ14</f>
        <v>0</v>
      </c>
      <c r="Y14" s="134">
        <f>+$C14*'10 - 2011'!BA14</f>
        <v>0</v>
      </c>
      <c r="Z14" s="134">
        <f>+$C14*'10 - 2011'!BB14</f>
        <v>0</v>
      </c>
      <c r="AA14" s="134">
        <f>+$C14*'10 - 2011'!BC14</f>
        <v>0</v>
      </c>
      <c r="AB14" s="134">
        <f>+$C14*'10 - 2011'!BD14</f>
        <v>0</v>
      </c>
      <c r="AC14" s="134">
        <f>+$C14*'10 - 2011'!BE14</f>
        <v>0</v>
      </c>
      <c r="AD14" s="134">
        <f>+$C14*'10 - 2011'!BF14</f>
        <v>0</v>
      </c>
      <c r="AE14" s="134">
        <f>+$C14*'10 - 2011'!BG14</f>
        <v>0</v>
      </c>
      <c r="AF14" s="134">
        <f>+$C14*'10 - 2011'!BH14</f>
        <v>0</v>
      </c>
      <c r="AG14" s="134">
        <f>+$C14*'10 - 2011'!BI14</f>
        <v>0</v>
      </c>
      <c r="AH14" s="134">
        <f>+$C14*'10 - 2011'!BJ14</f>
        <v>0</v>
      </c>
      <c r="AI14" s="126"/>
    </row>
    <row r="15" spans="1:35">
      <c r="A15" s="53">
        <v>10</v>
      </c>
      <c r="B15" s="44" t="str">
        <f>+'10 - 2011'!B15</f>
        <v>AUXILIAR DE ENFERMERIA</v>
      </c>
      <c r="C15" s="44">
        <f>+'10 - 2011'!AE15/'10 - 2011'!BK15</f>
        <v>14860.478912037037</v>
      </c>
      <c r="D15" s="134">
        <f>+$C15*'10 - 2011'!AF15</f>
        <v>2451979.0204861113</v>
      </c>
      <c r="E15" s="134">
        <f>+$C15*'10 - 2011'!AG15</f>
        <v>222907.18368055555</v>
      </c>
      <c r="F15" s="134">
        <f>+$C15*'10 - 2011'!AH15</f>
        <v>0</v>
      </c>
      <c r="G15" s="134">
        <f>+$C15*'10 - 2011'!AI15</f>
        <v>0</v>
      </c>
      <c r="H15" s="134">
        <f>+$C15*'10 - 2011'!AJ15</f>
        <v>0</v>
      </c>
      <c r="I15" s="134">
        <f>+$C15*'10 - 2011'!AK15</f>
        <v>0</v>
      </c>
      <c r="J15" s="134">
        <f>+$C15*'10 - 2011'!AL15</f>
        <v>0</v>
      </c>
      <c r="K15" s="134">
        <f>+$C15*'10 - 2011'!AM15</f>
        <v>0</v>
      </c>
      <c r="L15" s="134">
        <f>+$C15*'10 - 2011'!AN15</f>
        <v>0</v>
      </c>
      <c r="M15" s="134">
        <f>+$C15*'10 - 2011'!AO15</f>
        <v>0</v>
      </c>
      <c r="N15" s="134">
        <f>+$C15*'10 - 2011'!AP15</f>
        <v>0</v>
      </c>
      <c r="O15" s="134">
        <f>+$C15*'10 - 2011'!AQ15</f>
        <v>0</v>
      </c>
      <c r="P15" s="134">
        <f>+$C15*'10 - 2011'!AR15</f>
        <v>0</v>
      </c>
      <c r="Q15" s="134">
        <f>+$C15*'10 - 2011'!AS15</f>
        <v>0</v>
      </c>
      <c r="R15" s="134">
        <f>+$C15*'10 - 2011'!AT15</f>
        <v>0</v>
      </c>
      <c r="S15" s="134">
        <f>+$C15*'10 - 2011'!AU15</f>
        <v>0</v>
      </c>
      <c r="T15" s="134">
        <f>+$C15*'10 - 2011'!AV15</f>
        <v>0</v>
      </c>
      <c r="U15" s="134">
        <f>+$C15*'10 - 2011'!AW15</f>
        <v>0</v>
      </c>
      <c r="V15" s="134">
        <f>+$C15*'10 - 2011'!AX15</f>
        <v>0</v>
      </c>
      <c r="W15" s="134">
        <f>+$C15*'10 - 2011'!AY15</f>
        <v>0</v>
      </c>
      <c r="X15" s="134">
        <f>+$C15*'10 - 2011'!AZ15</f>
        <v>0</v>
      </c>
      <c r="Y15" s="134">
        <f>+$C15*'10 - 2011'!BA15</f>
        <v>0</v>
      </c>
      <c r="Z15" s="134">
        <f>+$C15*'10 - 2011'!BB15</f>
        <v>0</v>
      </c>
      <c r="AA15" s="134">
        <f>+$C15*'10 - 2011'!BC15</f>
        <v>0</v>
      </c>
      <c r="AB15" s="134">
        <f>+$C15*'10 - 2011'!BD15</f>
        <v>0</v>
      </c>
      <c r="AC15" s="134">
        <f>+$C15*'10 - 2011'!BE15</f>
        <v>0</v>
      </c>
      <c r="AD15" s="134">
        <f>+$C15*'10 - 2011'!BF15</f>
        <v>0</v>
      </c>
      <c r="AE15" s="134">
        <f>+$C15*'10 - 2011'!BG15</f>
        <v>0</v>
      </c>
      <c r="AF15" s="134">
        <f>+$C15*'10 - 2011'!BH15</f>
        <v>0</v>
      </c>
      <c r="AG15" s="134">
        <f>+$C15*'10 - 2011'!BI15</f>
        <v>0</v>
      </c>
      <c r="AH15" s="134">
        <f>+$C15*'10 - 2011'!BJ15</f>
        <v>0</v>
      </c>
      <c r="AI15" s="126"/>
    </row>
    <row r="16" spans="1:35">
      <c r="A16" s="53">
        <v>11</v>
      </c>
      <c r="B16" s="44" t="str">
        <f>+'10 - 2011'!B16</f>
        <v>AUXILIAR DE ENFERMERIA</v>
      </c>
      <c r="C16" s="44">
        <f>+'10 - 2011'!AE16/'10 - 2011'!BK16</f>
        <v>14860.478912037037</v>
      </c>
      <c r="D16" s="134">
        <f>+$C16*'10 - 2011'!AF16</f>
        <v>2451979.0204861113</v>
      </c>
      <c r="E16" s="134">
        <f>+$C16*'10 - 2011'!AG16</f>
        <v>222907.18368055555</v>
      </c>
      <c r="F16" s="134">
        <f>+$C16*'10 - 2011'!AH16</f>
        <v>0</v>
      </c>
      <c r="G16" s="134">
        <f>+$C16*'10 - 2011'!AI16</f>
        <v>0</v>
      </c>
      <c r="H16" s="134">
        <f>+$C16*'10 - 2011'!AJ16</f>
        <v>0</v>
      </c>
      <c r="I16" s="134">
        <f>+$C16*'10 - 2011'!AK16</f>
        <v>0</v>
      </c>
      <c r="J16" s="134">
        <f>+$C16*'10 - 2011'!AL16</f>
        <v>0</v>
      </c>
      <c r="K16" s="134">
        <f>+$C16*'10 - 2011'!AM16</f>
        <v>0</v>
      </c>
      <c r="L16" s="134">
        <f>+$C16*'10 - 2011'!AN16</f>
        <v>0</v>
      </c>
      <c r="M16" s="134">
        <f>+$C16*'10 - 2011'!AO16</f>
        <v>0</v>
      </c>
      <c r="N16" s="134">
        <f>+$C16*'10 - 2011'!AP16</f>
        <v>0</v>
      </c>
      <c r="O16" s="134">
        <f>+$C16*'10 - 2011'!AQ16</f>
        <v>0</v>
      </c>
      <c r="P16" s="134">
        <f>+$C16*'10 - 2011'!AR16</f>
        <v>0</v>
      </c>
      <c r="Q16" s="134">
        <f>+$C16*'10 - 2011'!AS16</f>
        <v>0</v>
      </c>
      <c r="R16" s="134">
        <f>+$C16*'10 - 2011'!AT16</f>
        <v>0</v>
      </c>
      <c r="S16" s="134">
        <f>+$C16*'10 - 2011'!AU16</f>
        <v>0</v>
      </c>
      <c r="T16" s="134">
        <f>+$C16*'10 - 2011'!AV16</f>
        <v>0</v>
      </c>
      <c r="U16" s="134">
        <f>+$C16*'10 - 2011'!AW16</f>
        <v>0</v>
      </c>
      <c r="V16" s="134">
        <f>+$C16*'10 - 2011'!AX16</f>
        <v>0</v>
      </c>
      <c r="W16" s="134">
        <f>+$C16*'10 - 2011'!AY16</f>
        <v>0</v>
      </c>
      <c r="X16" s="134">
        <f>+$C16*'10 - 2011'!AZ16</f>
        <v>0</v>
      </c>
      <c r="Y16" s="134">
        <f>+$C16*'10 - 2011'!BA16</f>
        <v>0</v>
      </c>
      <c r="Z16" s="134">
        <f>+$C16*'10 - 2011'!BB16</f>
        <v>0</v>
      </c>
      <c r="AA16" s="134">
        <f>+$C16*'10 - 2011'!BC16</f>
        <v>0</v>
      </c>
      <c r="AB16" s="134">
        <f>+$C16*'10 - 2011'!BD16</f>
        <v>0</v>
      </c>
      <c r="AC16" s="134">
        <f>+$C16*'10 - 2011'!BE16</f>
        <v>0</v>
      </c>
      <c r="AD16" s="134">
        <f>+$C16*'10 - 2011'!BF16</f>
        <v>0</v>
      </c>
      <c r="AE16" s="134">
        <f>+$C16*'10 - 2011'!BG16</f>
        <v>0</v>
      </c>
      <c r="AF16" s="134">
        <f>+$C16*'10 - 2011'!BH16</f>
        <v>0</v>
      </c>
      <c r="AG16" s="134">
        <f>+$C16*'10 - 2011'!BI16</f>
        <v>0</v>
      </c>
      <c r="AH16" s="134">
        <f>+$C16*'10 - 2011'!BJ16</f>
        <v>0</v>
      </c>
      <c r="AI16" s="126"/>
    </row>
    <row r="17" spans="1:35">
      <c r="A17" s="53">
        <v>12</v>
      </c>
      <c r="B17" s="44" t="str">
        <f>+'10 - 2011'!B17</f>
        <v>AUXILIAR DE ENFERMERIA</v>
      </c>
      <c r="C17" s="44">
        <f>+'10 - 2011'!AE17/'10 - 2011'!BK17</f>
        <v>14860.478912037037</v>
      </c>
      <c r="D17" s="134">
        <f>+$C17*'10 - 2011'!AF17</f>
        <v>2451979.0204861113</v>
      </c>
      <c r="E17" s="134">
        <f>+$C17*'10 - 2011'!AG17</f>
        <v>222907.18368055555</v>
      </c>
      <c r="F17" s="134">
        <f>+$C17*'10 - 2011'!AH17</f>
        <v>0</v>
      </c>
      <c r="G17" s="134">
        <f>+$C17*'10 - 2011'!AI17</f>
        <v>0</v>
      </c>
      <c r="H17" s="134">
        <f>+$C17*'10 - 2011'!AJ17</f>
        <v>0</v>
      </c>
      <c r="I17" s="134">
        <f>+$C17*'10 - 2011'!AK17</f>
        <v>0</v>
      </c>
      <c r="J17" s="134">
        <f>+$C17*'10 - 2011'!AL17</f>
        <v>0</v>
      </c>
      <c r="K17" s="134">
        <f>+$C17*'10 - 2011'!AM17</f>
        <v>0</v>
      </c>
      <c r="L17" s="134">
        <f>+$C17*'10 - 2011'!AN17</f>
        <v>0</v>
      </c>
      <c r="M17" s="134">
        <f>+$C17*'10 - 2011'!AO17</f>
        <v>0</v>
      </c>
      <c r="N17" s="134">
        <f>+$C17*'10 - 2011'!AP17</f>
        <v>0</v>
      </c>
      <c r="O17" s="134">
        <f>+$C17*'10 - 2011'!AQ17</f>
        <v>0</v>
      </c>
      <c r="P17" s="134">
        <f>+$C17*'10 - 2011'!AR17</f>
        <v>0</v>
      </c>
      <c r="Q17" s="134">
        <f>+$C17*'10 - 2011'!AS17</f>
        <v>0</v>
      </c>
      <c r="R17" s="134">
        <f>+$C17*'10 - 2011'!AT17</f>
        <v>0</v>
      </c>
      <c r="S17" s="134">
        <f>+$C17*'10 - 2011'!AU17</f>
        <v>0</v>
      </c>
      <c r="T17" s="134">
        <f>+$C17*'10 - 2011'!AV17</f>
        <v>0</v>
      </c>
      <c r="U17" s="134">
        <f>+$C17*'10 - 2011'!AW17</f>
        <v>0</v>
      </c>
      <c r="V17" s="134">
        <f>+$C17*'10 - 2011'!AX17</f>
        <v>0</v>
      </c>
      <c r="W17" s="134">
        <f>+$C17*'10 - 2011'!AY17</f>
        <v>0</v>
      </c>
      <c r="X17" s="134">
        <f>+$C17*'10 - 2011'!AZ17</f>
        <v>0</v>
      </c>
      <c r="Y17" s="134">
        <f>+$C17*'10 - 2011'!BA17</f>
        <v>0</v>
      </c>
      <c r="Z17" s="134">
        <f>+$C17*'10 - 2011'!BB17</f>
        <v>0</v>
      </c>
      <c r="AA17" s="134">
        <f>+$C17*'10 - 2011'!BC17</f>
        <v>0</v>
      </c>
      <c r="AB17" s="134">
        <f>+$C17*'10 - 2011'!BD17</f>
        <v>0</v>
      </c>
      <c r="AC17" s="134">
        <f>+$C17*'10 - 2011'!BE17</f>
        <v>0</v>
      </c>
      <c r="AD17" s="134">
        <f>+$C17*'10 - 2011'!BF17</f>
        <v>0</v>
      </c>
      <c r="AE17" s="134">
        <f>+$C17*'10 - 2011'!BG17</f>
        <v>0</v>
      </c>
      <c r="AF17" s="134">
        <f>+$C17*'10 - 2011'!BH17</f>
        <v>0</v>
      </c>
      <c r="AG17" s="134">
        <f>+$C17*'10 - 2011'!BI17</f>
        <v>0</v>
      </c>
      <c r="AH17" s="134">
        <f>+$C17*'10 - 2011'!BJ17</f>
        <v>0</v>
      </c>
      <c r="AI17" s="126"/>
    </row>
    <row r="18" spans="1:35">
      <c r="A18" s="53">
        <v>13</v>
      </c>
      <c r="B18" s="44" t="str">
        <f>+'10 - 2011'!B18</f>
        <v>AUXILIAR DE ENFERMERIA</v>
      </c>
      <c r="C18" s="44">
        <f>+'10 - 2011'!AE18/'10 - 2011'!BK18</f>
        <v>14860.478912037037</v>
      </c>
      <c r="D18" s="134">
        <f>+$C18*'10 - 2011'!AF18</f>
        <v>2451979.0204861113</v>
      </c>
      <c r="E18" s="134">
        <f>+$C18*'10 - 2011'!AG18</f>
        <v>222907.18368055555</v>
      </c>
      <c r="F18" s="134">
        <f>+$C18*'10 - 2011'!AH18</f>
        <v>0</v>
      </c>
      <c r="G18" s="134">
        <f>+$C18*'10 - 2011'!AI18</f>
        <v>0</v>
      </c>
      <c r="H18" s="134">
        <f>+$C18*'10 - 2011'!AJ18</f>
        <v>0</v>
      </c>
      <c r="I18" s="134">
        <f>+$C18*'10 - 2011'!AK18</f>
        <v>0</v>
      </c>
      <c r="J18" s="134">
        <f>+$C18*'10 - 2011'!AL18</f>
        <v>0</v>
      </c>
      <c r="K18" s="134">
        <f>+$C18*'10 - 2011'!AM18</f>
        <v>0</v>
      </c>
      <c r="L18" s="134">
        <f>+$C18*'10 - 2011'!AN18</f>
        <v>0</v>
      </c>
      <c r="M18" s="134">
        <f>+$C18*'10 - 2011'!AO18</f>
        <v>0</v>
      </c>
      <c r="N18" s="134">
        <f>+$C18*'10 - 2011'!AP18</f>
        <v>0</v>
      </c>
      <c r="O18" s="134">
        <f>+$C18*'10 - 2011'!AQ18</f>
        <v>0</v>
      </c>
      <c r="P18" s="134">
        <f>+$C18*'10 - 2011'!AR18</f>
        <v>0</v>
      </c>
      <c r="Q18" s="134">
        <f>+$C18*'10 - 2011'!AS18</f>
        <v>0</v>
      </c>
      <c r="R18" s="134">
        <f>+$C18*'10 - 2011'!AT18</f>
        <v>0</v>
      </c>
      <c r="S18" s="134">
        <f>+$C18*'10 - 2011'!AU18</f>
        <v>0</v>
      </c>
      <c r="T18" s="134">
        <f>+$C18*'10 - 2011'!AV18</f>
        <v>0</v>
      </c>
      <c r="U18" s="134">
        <f>+$C18*'10 - 2011'!AW18</f>
        <v>0</v>
      </c>
      <c r="V18" s="134">
        <f>+$C18*'10 - 2011'!AX18</f>
        <v>0</v>
      </c>
      <c r="W18" s="134">
        <f>+$C18*'10 - 2011'!AY18</f>
        <v>0</v>
      </c>
      <c r="X18" s="134">
        <f>+$C18*'10 - 2011'!AZ18</f>
        <v>0</v>
      </c>
      <c r="Y18" s="134">
        <f>+$C18*'10 - 2011'!BA18</f>
        <v>0</v>
      </c>
      <c r="Z18" s="134">
        <f>+$C18*'10 - 2011'!BB18</f>
        <v>0</v>
      </c>
      <c r="AA18" s="134">
        <f>+$C18*'10 - 2011'!BC18</f>
        <v>0</v>
      </c>
      <c r="AB18" s="134">
        <f>+$C18*'10 - 2011'!BD18</f>
        <v>0</v>
      </c>
      <c r="AC18" s="134">
        <f>+$C18*'10 - 2011'!BE18</f>
        <v>0</v>
      </c>
      <c r="AD18" s="134">
        <f>+$C18*'10 - 2011'!BF18</f>
        <v>0</v>
      </c>
      <c r="AE18" s="134">
        <f>+$C18*'10 - 2011'!BG18</f>
        <v>0</v>
      </c>
      <c r="AF18" s="134">
        <f>+$C18*'10 - 2011'!BH18</f>
        <v>0</v>
      </c>
      <c r="AG18" s="134">
        <f>+$C18*'10 - 2011'!BI18</f>
        <v>0</v>
      </c>
      <c r="AH18" s="134">
        <f>+$C18*'10 - 2011'!BJ18</f>
        <v>0</v>
      </c>
      <c r="AI18" s="126"/>
    </row>
    <row r="19" spans="1:35">
      <c r="A19" s="53">
        <v>14</v>
      </c>
      <c r="B19" s="44" t="str">
        <f>+'10 - 2011'!B19</f>
        <v>AUXILIAR DE ENFERMERIA</v>
      </c>
      <c r="C19" s="44">
        <f>+'10 - 2011'!AE19/'10 - 2011'!BK19</f>
        <v>14698.380442708332</v>
      </c>
      <c r="D19" s="134">
        <f>+$C19*'10 - 2011'!AF19</f>
        <v>0</v>
      </c>
      <c r="E19" s="134">
        <f>+$C19*'10 - 2011'!AG19</f>
        <v>0</v>
      </c>
      <c r="F19" s="134">
        <f>+$C19*'10 - 2011'!AH19</f>
        <v>2351740.8708333331</v>
      </c>
      <c r="G19" s="134">
        <f>+$C19*'10 - 2011'!AI19</f>
        <v>0</v>
      </c>
      <c r="H19" s="134">
        <f>+$C19*'10 - 2011'!AJ19</f>
        <v>0</v>
      </c>
      <c r="I19" s="134">
        <f>+$C19*'10 - 2011'!AK19</f>
        <v>0</v>
      </c>
      <c r="J19" s="134">
        <f>+$C19*'10 - 2011'!AL19</f>
        <v>0</v>
      </c>
      <c r="K19" s="134">
        <f>+$C19*'10 - 2011'!AM19</f>
        <v>0</v>
      </c>
      <c r="L19" s="134">
        <f>+$C19*'10 - 2011'!AN19</f>
        <v>0</v>
      </c>
      <c r="M19" s="134">
        <f>+$C19*'10 - 2011'!AO19</f>
        <v>0</v>
      </c>
      <c r="N19" s="134">
        <f>+$C19*'10 - 2011'!AP19</f>
        <v>0</v>
      </c>
      <c r="O19" s="134">
        <f>+$C19*'10 - 2011'!AQ19</f>
        <v>0</v>
      </c>
      <c r="P19" s="134">
        <f>+$C19*'10 - 2011'!AR19</f>
        <v>0</v>
      </c>
      <c r="Q19" s="134">
        <f>+$C19*'10 - 2011'!AS19</f>
        <v>0</v>
      </c>
      <c r="R19" s="134">
        <f>+$C19*'10 - 2011'!AT19</f>
        <v>0</v>
      </c>
      <c r="S19" s="134">
        <f>+$C19*'10 - 2011'!AU19</f>
        <v>0</v>
      </c>
      <c r="T19" s="134">
        <f>+$C19*'10 - 2011'!AV19</f>
        <v>0</v>
      </c>
      <c r="U19" s="134">
        <f>+$C19*'10 - 2011'!AW19</f>
        <v>0</v>
      </c>
      <c r="V19" s="134">
        <f>+$C19*'10 - 2011'!AX19</f>
        <v>0</v>
      </c>
      <c r="W19" s="134">
        <f>+$C19*'10 - 2011'!AY19</f>
        <v>0</v>
      </c>
      <c r="X19" s="134">
        <f>+$C19*'10 - 2011'!AZ19</f>
        <v>0</v>
      </c>
      <c r="Y19" s="134">
        <f>+$C19*'10 - 2011'!BA19</f>
        <v>0</v>
      </c>
      <c r="Z19" s="134">
        <f>+$C19*'10 - 2011'!BB19</f>
        <v>0</v>
      </c>
      <c r="AA19" s="134">
        <f>+$C19*'10 - 2011'!BC19</f>
        <v>0</v>
      </c>
      <c r="AB19" s="134">
        <f>+$C19*'10 - 2011'!BD19</f>
        <v>0</v>
      </c>
      <c r="AC19" s="134">
        <f>+$C19*'10 - 2011'!BE19</f>
        <v>0</v>
      </c>
      <c r="AD19" s="134">
        <f>+$C19*'10 - 2011'!BF19</f>
        <v>0</v>
      </c>
      <c r="AE19" s="134">
        <f>+$C19*'10 - 2011'!BG19</f>
        <v>0</v>
      </c>
      <c r="AF19" s="134">
        <f>+$C19*'10 - 2011'!BH19</f>
        <v>0</v>
      </c>
      <c r="AG19" s="134">
        <f>+$C19*'10 - 2011'!BI19</f>
        <v>0</v>
      </c>
      <c r="AH19" s="134">
        <f>+$C19*'10 - 2011'!BJ19</f>
        <v>0</v>
      </c>
      <c r="AI19" s="126"/>
    </row>
    <row r="20" spans="1:35">
      <c r="A20" s="53">
        <v>15</v>
      </c>
      <c r="B20" s="44" t="str">
        <f>+'10 - 2011'!B20</f>
        <v>AUXILIAR DE ENFERMERIA</v>
      </c>
      <c r="C20" s="44">
        <f>+'10 - 2011'!AE20/'10 - 2011'!BK20</f>
        <v>16718.038776041667</v>
      </c>
      <c r="D20" s="134">
        <f>+$C20*'10 - 2011'!AF20</f>
        <v>0</v>
      </c>
      <c r="E20" s="134">
        <f>+$C20*'10 - 2011'!AG20</f>
        <v>0</v>
      </c>
      <c r="F20" s="134">
        <f>+$C20*'10 - 2011'!AH20</f>
        <v>0</v>
      </c>
      <c r="G20" s="134">
        <f>+$C20*'10 - 2011'!AI20</f>
        <v>0</v>
      </c>
      <c r="H20" s="134">
        <f>+$C20*'10 - 2011'!AJ20</f>
        <v>0</v>
      </c>
      <c r="I20" s="134">
        <f>+$C20*'10 - 2011'!AK20</f>
        <v>2674886.2041666666</v>
      </c>
      <c r="J20" s="134">
        <f>+$C20*'10 - 2011'!AL20</f>
        <v>0</v>
      </c>
      <c r="K20" s="134">
        <f>+$C20*'10 - 2011'!AM20</f>
        <v>0</v>
      </c>
      <c r="L20" s="134">
        <f>+$C20*'10 - 2011'!AN20</f>
        <v>0</v>
      </c>
      <c r="M20" s="134">
        <f>+$C20*'10 - 2011'!AO20</f>
        <v>0</v>
      </c>
      <c r="N20" s="134">
        <f>+$C20*'10 - 2011'!AP20</f>
        <v>0</v>
      </c>
      <c r="O20" s="134">
        <f>+$C20*'10 - 2011'!AQ20</f>
        <v>0</v>
      </c>
      <c r="P20" s="134">
        <f>+$C20*'10 - 2011'!AR20</f>
        <v>0</v>
      </c>
      <c r="Q20" s="134">
        <f>+$C20*'10 - 2011'!AS20</f>
        <v>0</v>
      </c>
      <c r="R20" s="134">
        <f>+$C20*'10 - 2011'!AT20</f>
        <v>0</v>
      </c>
      <c r="S20" s="134">
        <f>+$C20*'10 - 2011'!AU20</f>
        <v>0</v>
      </c>
      <c r="T20" s="134">
        <f>+$C20*'10 - 2011'!AV20</f>
        <v>0</v>
      </c>
      <c r="U20" s="134">
        <f>+$C20*'10 - 2011'!AW20</f>
        <v>0</v>
      </c>
      <c r="V20" s="134">
        <f>+$C20*'10 - 2011'!AX20</f>
        <v>0</v>
      </c>
      <c r="W20" s="134">
        <f>+$C20*'10 - 2011'!AY20</f>
        <v>0</v>
      </c>
      <c r="X20" s="134">
        <f>+$C20*'10 - 2011'!AZ20</f>
        <v>0</v>
      </c>
      <c r="Y20" s="134">
        <f>+$C20*'10 - 2011'!BA20</f>
        <v>0</v>
      </c>
      <c r="Z20" s="134">
        <f>+$C20*'10 - 2011'!BB20</f>
        <v>0</v>
      </c>
      <c r="AA20" s="134">
        <f>+$C20*'10 - 2011'!BC20</f>
        <v>0</v>
      </c>
      <c r="AB20" s="134">
        <f>+$C20*'10 - 2011'!BD20</f>
        <v>0</v>
      </c>
      <c r="AC20" s="134">
        <f>+$C20*'10 - 2011'!BE20</f>
        <v>0</v>
      </c>
      <c r="AD20" s="134">
        <f>+$C20*'10 - 2011'!BF20</f>
        <v>0</v>
      </c>
      <c r="AE20" s="134">
        <f>+$C20*'10 - 2011'!BG20</f>
        <v>0</v>
      </c>
      <c r="AF20" s="134">
        <f>+$C20*'10 - 2011'!BH20</f>
        <v>0</v>
      </c>
      <c r="AG20" s="134">
        <f>+$C20*'10 - 2011'!BI20</f>
        <v>0</v>
      </c>
      <c r="AH20" s="134">
        <f>+$C20*'10 - 2011'!BJ20</f>
        <v>0</v>
      </c>
      <c r="AI20" s="126"/>
    </row>
    <row r="21" spans="1:35">
      <c r="A21" s="53">
        <v>18</v>
      </c>
      <c r="B21" s="44" t="str">
        <f>+'10 - 2011'!B21</f>
        <v>AUXILIAR HIGIENE ORAL</v>
      </c>
      <c r="C21" s="44">
        <f>+'10 - 2011'!AE21/'10 - 2011'!BK21</f>
        <v>16718.038776041667</v>
      </c>
      <c r="D21" s="134">
        <f>+$C21*'10 - 2011'!AF21</f>
        <v>0</v>
      </c>
      <c r="E21" s="134">
        <f>+$C21*'10 - 2011'!AG21</f>
        <v>0</v>
      </c>
      <c r="F21" s="134">
        <f>+$C21*'10 - 2011'!AH21</f>
        <v>0</v>
      </c>
      <c r="G21" s="134">
        <f>+$C21*'10 - 2011'!AI21</f>
        <v>0</v>
      </c>
      <c r="H21" s="134">
        <f>+$C21*'10 - 2011'!AJ21</f>
        <v>2674886.2041666666</v>
      </c>
      <c r="I21" s="134">
        <f>+$C21*'10 - 2011'!AK21</f>
        <v>0</v>
      </c>
      <c r="J21" s="134">
        <f>+$C21*'10 - 2011'!AL21</f>
        <v>0</v>
      </c>
      <c r="K21" s="134">
        <f>+$C21*'10 - 2011'!AM21</f>
        <v>0</v>
      </c>
      <c r="L21" s="134">
        <f>+$C21*'10 - 2011'!AN21</f>
        <v>0</v>
      </c>
      <c r="M21" s="134">
        <f>+$C21*'10 - 2011'!AO21</f>
        <v>0</v>
      </c>
      <c r="N21" s="134">
        <f>+$C21*'10 - 2011'!AP21</f>
        <v>0</v>
      </c>
      <c r="O21" s="134">
        <f>+$C21*'10 - 2011'!AQ21</f>
        <v>0</v>
      </c>
      <c r="P21" s="134">
        <f>+$C21*'10 - 2011'!AR21</f>
        <v>0</v>
      </c>
      <c r="Q21" s="134">
        <f>+$C21*'10 - 2011'!AS21</f>
        <v>0</v>
      </c>
      <c r="R21" s="134">
        <f>+$C21*'10 - 2011'!AT21</f>
        <v>0</v>
      </c>
      <c r="S21" s="134">
        <f>+$C21*'10 - 2011'!AU21</f>
        <v>0</v>
      </c>
      <c r="T21" s="134">
        <f>+$C21*'10 - 2011'!AV21</f>
        <v>0</v>
      </c>
      <c r="U21" s="134">
        <f>+$C21*'10 - 2011'!AW21</f>
        <v>0</v>
      </c>
      <c r="V21" s="134">
        <f>+$C21*'10 - 2011'!AX21</f>
        <v>0</v>
      </c>
      <c r="W21" s="134">
        <f>+$C21*'10 - 2011'!AY21</f>
        <v>0</v>
      </c>
      <c r="X21" s="134">
        <f>+$C21*'10 - 2011'!AZ21</f>
        <v>0</v>
      </c>
      <c r="Y21" s="134">
        <f>+$C21*'10 - 2011'!BA21</f>
        <v>0</v>
      </c>
      <c r="Z21" s="134">
        <f>+$C21*'10 - 2011'!BB21</f>
        <v>0</v>
      </c>
      <c r="AA21" s="134">
        <f>+$C21*'10 - 2011'!BC21</f>
        <v>0</v>
      </c>
      <c r="AB21" s="134">
        <f>+$C21*'10 - 2011'!BD21</f>
        <v>0</v>
      </c>
      <c r="AC21" s="134">
        <f>+$C21*'10 - 2011'!BE21</f>
        <v>0</v>
      </c>
      <c r="AD21" s="134">
        <f>+$C21*'10 - 2011'!BF21</f>
        <v>0</v>
      </c>
      <c r="AE21" s="134">
        <f>+$C21*'10 - 2011'!BG21</f>
        <v>0</v>
      </c>
      <c r="AF21" s="134">
        <f>+$C21*'10 - 2011'!BH21</f>
        <v>0</v>
      </c>
      <c r="AG21" s="134">
        <f>+$C21*'10 - 2011'!BI21</f>
        <v>0</v>
      </c>
      <c r="AH21" s="134">
        <f>+$C21*'10 - 2011'!BJ21</f>
        <v>0</v>
      </c>
      <c r="AI21" s="126"/>
    </row>
    <row r="22" spans="1:35">
      <c r="A22" s="53">
        <v>19</v>
      </c>
      <c r="B22" s="44" t="str">
        <f>+'10 - 2011'!B22</f>
        <v>AUXILIAR INFORMACION EN SALUD</v>
      </c>
      <c r="C22" s="44">
        <f>+'10 - 2011'!AE22/'10 - 2011'!BK22</f>
        <v>12803.729722222222</v>
      </c>
      <c r="D22" s="134">
        <f>+$C22*'10 - 2011'!AF22</f>
        <v>0</v>
      </c>
      <c r="E22" s="134">
        <f>+$C22*'10 - 2011'!AG22</f>
        <v>0</v>
      </c>
      <c r="F22" s="134">
        <f>+$C22*'10 - 2011'!AH22</f>
        <v>0</v>
      </c>
      <c r="G22" s="134">
        <f>+$C22*'10 - 2011'!AI22</f>
        <v>0</v>
      </c>
      <c r="H22" s="134">
        <f>+$C22*'10 - 2011'!AJ22</f>
        <v>0</v>
      </c>
      <c r="I22" s="134">
        <f>+$C22*'10 - 2011'!AK22</f>
        <v>0</v>
      </c>
      <c r="J22" s="134">
        <f>+$C22*'10 - 2011'!AL22</f>
        <v>0</v>
      </c>
      <c r="K22" s="134">
        <f>+$C22*'10 - 2011'!AM22</f>
        <v>0</v>
      </c>
      <c r="L22" s="134">
        <f>+$C22*'10 - 2011'!AN22</f>
        <v>0</v>
      </c>
      <c r="M22" s="134">
        <f>+$C22*'10 - 2011'!AO22</f>
        <v>0</v>
      </c>
      <c r="N22" s="134">
        <f>+$C22*'10 - 2011'!AP22</f>
        <v>0</v>
      </c>
      <c r="O22" s="134">
        <f>+$C22*'10 - 2011'!AQ22</f>
        <v>0</v>
      </c>
      <c r="P22" s="134">
        <f>+$C22*'10 - 2011'!AR22</f>
        <v>0</v>
      </c>
      <c r="Q22" s="134">
        <f>+$C22*'10 - 2011'!AS22</f>
        <v>0</v>
      </c>
      <c r="R22" s="134">
        <f>+$C22*'10 - 2011'!AT22</f>
        <v>0</v>
      </c>
      <c r="S22" s="134">
        <f>+$C22*'10 - 2011'!AU22</f>
        <v>0</v>
      </c>
      <c r="T22" s="134">
        <f>+$C22*'10 - 2011'!AV22</f>
        <v>0</v>
      </c>
      <c r="U22" s="134">
        <f>+$C22*'10 - 2011'!AW22</f>
        <v>0</v>
      </c>
      <c r="V22" s="134">
        <f>+$C22*'10 - 2011'!AX22</f>
        <v>0</v>
      </c>
      <c r="W22" s="134">
        <f>+$C22*'10 - 2011'!AY22</f>
        <v>0</v>
      </c>
      <c r="X22" s="134">
        <f>+$C22*'10 - 2011'!AZ22</f>
        <v>0</v>
      </c>
      <c r="Y22" s="134">
        <f>+$C22*'10 - 2011'!BA22</f>
        <v>0</v>
      </c>
      <c r="Z22" s="134">
        <f>+$C22*'10 - 2011'!BB22</f>
        <v>0</v>
      </c>
      <c r="AA22" s="134">
        <f>+$C22*'10 - 2011'!BC22</f>
        <v>0</v>
      </c>
      <c r="AB22" s="134">
        <f>+$C22*'10 - 2011'!BD22</f>
        <v>0</v>
      </c>
      <c r="AC22" s="134">
        <f>+$C22*'10 - 2011'!BE22</f>
        <v>0</v>
      </c>
      <c r="AD22" s="134">
        <f>+$C22*'10 - 2011'!BF22</f>
        <v>0</v>
      </c>
      <c r="AE22" s="134">
        <f>+$C22*'10 - 2011'!BG22</f>
        <v>0</v>
      </c>
      <c r="AF22" s="134">
        <f>+$C22*'10 - 2011'!BH22</f>
        <v>0</v>
      </c>
      <c r="AG22" s="134">
        <f>+$C22*'10 - 2011'!BI22</f>
        <v>0</v>
      </c>
      <c r="AH22" s="134">
        <f>+$C22*'10 - 2011'!BJ22</f>
        <v>2304671.35</v>
      </c>
      <c r="AI22" s="126"/>
    </row>
    <row r="23" spans="1:35">
      <c r="A23" s="53">
        <v>21</v>
      </c>
      <c r="B23" s="44" t="str">
        <f>+'10 - 2011'!B23</f>
        <v>CONDUCTOR</v>
      </c>
      <c r="C23" s="44">
        <f>+'10 - 2011'!AE23/'10 - 2011'!BK23</f>
        <v>13191.775713383839</v>
      </c>
      <c r="D23" s="134">
        <f>+$C23*'10 - 2011'!AF23</f>
        <v>2321752.5255555557</v>
      </c>
      <c r="E23" s="134">
        <f>+$C23*'10 - 2011'!AG23</f>
        <v>0</v>
      </c>
      <c r="F23" s="134">
        <f>+$C23*'10 - 2011'!AH23</f>
        <v>0</v>
      </c>
      <c r="G23" s="134">
        <f>+$C23*'10 - 2011'!AI23</f>
        <v>0</v>
      </c>
      <c r="H23" s="134">
        <f>+$C23*'10 - 2011'!AJ23</f>
        <v>0</v>
      </c>
      <c r="I23" s="134">
        <f>+$C23*'10 - 2011'!AK23</f>
        <v>0</v>
      </c>
      <c r="J23" s="134">
        <f>+$C23*'10 - 2011'!AL23</f>
        <v>0</v>
      </c>
      <c r="K23" s="134">
        <f>+$C23*'10 - 2011'!AM23</f>
        <v>0</v>
      </c>
      <c r="L23" s="134">
        <f>+$C23*'10 - 2011'!AN23</f>
        <v>0</v>
      </c>
      <c r="M23" s="134">
        <f>+$C23*'10 - 2011'!AO23</f>
        <v>0</v>
      </c>
      <c r="N23" s="134">
        <f>+$C23*'10 - 2011'!AP23</f>
        <v>0</v>
      </c>
      <c r="O23" s="134">
        <f>+$C23*'10 - 2011'!AQ23</f>
        <v>0</v>
      </c>
      <c r="P23" s="134">
        <f>+$C23*'10 - 2011'!AR23</f>
        <v>0</v>
      </c>
      <c r="Q23" s="134">
        <f>+$C23*'10 - 2011'!AS23</f>
        <v>0</v>
      </c>
      <c r="R23" s="134">
        <f>+$C23*'10 - 2011'!AT23</f>
        <v>0</v>
      </c>
      <c r="S23" s="134">
        <f>+$C23*'10 - 2011'!AU23</f>
        <v>0</v>
      </c>
      <c r="T23" s="134">
        <f>+$C23*'10 - 2011'!AV23</f>
        <v>0</v>
      </c>
      <c r="U23" s="134">
        <f>+$C23*'10 - 2011'!AW23</f>
        <v>0</v>
      </c>
      <c r="V23" s="134">
        <f>+$C23*'10 - 2011'!AX23</f>
        <v>0</v>
      </c>
      <c r="W23" s="134">
        <f>+$C23*'10 - 2011'!AY23</f>
        <v>0</v>
      </c>
      <c r="X23" s="134">
        <f>+$C23*'10 - 2011'!AZ23</f>
        <v>0</v>
      </c>
      <c r="Y23" s="134">
        <f>+$C23*'10 - 2011'!BA23</f>
        <v>0</v>
      </c>
      <c r="Z23" s="134">
        <f>+$C23*'10 - 2011'!BB23</f>
        <v>0</v>
      </c>
      <c r="AA23" s="134">
        <f>+$C23*'10 - 2011'!BC23</f>
        <v>0</v>
      </c>
      <c r="AB23" s="134">
        <f>+$C23*'10 - 2011'!BD23</f>
        <v>0</v>
      </c>
      <c r="AC23" s="134">
        <f>+$C23*'10 - 2011'!BE23</f>
        <v>0</v>
      </c>
      <c r="AD23" s="134">
        <f>+$C23*'10 - 2011'!BF23</f>
        <v>0</v>
      </c>
      <c r="AE23" s="134">
        <f>+$C23*'10 - 2011'!BG23</f>
        <v>0</v>
      </c>
      <c r="AF23" s="134">
        <f>+$C23*'10 - 2011'!BH23</f>
        <v>0</v>
      </c>
      <c r="AG23" s="134">
        <f>+$C23*'10 - 2011'!BI23</f>
        <v>0</v>
      </c>
      <c r="AH23" s="134">
        <f>+$C23*'10 - 2011'!BJ23</f>
        <v>0</v>
      </c>
      <c r="AI23" s="126"/>
    </row>
    <row r="24" spans="1:35">
      <c r="A24" s="53">
        <v>22</v>
      </c>
      <c r="B24" s="44" t="str">
        <f>+'10 - 2011'!B24</f>
        <v>CONDUCTOR</v>
      </c>
      <c r="C24" s="44">
        <f>+'10 - 2011'!AE24/'10 - 2011'!BK24</f>
        <v>13127.427001104797</v>
      </c>
      <c r="D24" s="134">
        <f>+$C24*'10 - 2011'!AF24</f>
        <v>2310427.1521944446</v>
      </c>
      <c r="E24" s="134">
        <f>+$C24*'10 - 2011'!AG24</f>
        <v>0</v>
      </c>
      <c r="F24" s="134">
        <f>+$C24*'10 - 2011'!AH24</f>
        <v>0</v>
      </c>
      <c r="G24" s="134">
        <f>+$C24*'10 - 2011'!AI24</f>
        <v>0</v>
      </c>
      <c r="H24" s="134">
        <f>+$C24*'10 - 2011'!AJ24</f>
        <v>0</v>
      </c>
      <c r="I24" s="134">
        <f>+$C24*'10 - 2011'!AK24</f>
        <v>0</v>
      </c>
      <c r="J24" s="134">
        <f>+$C24*'10 - 2011'!AL24</f>
        <v>0</v>
      </c>
      <c r="K24" s="134">
        <f>+$C24*'10 - 2011'!AM24</f>
        <v>0</v>
      </c>
      <c r="L24" s="134">
        <f>+$C24*'10 - 2011'!AN24</f>
        <v>0</v>
      </c>
      <c r="M24" s="134">
        <f>+$C24*'10 - 2011'!AO24</f>
        <v>0</v>
      </c>
      <c r="N24" s="134">
        <f>+$C24*'10 - 2011'!AP24</f>
        <v>0</v>
      </c>
      <c r="O24" s="134">
        <f>+$C24*'10 - 2011'!AQ24</f>
        <v>0</v>
      </c>
      <c r="P24" s="134">
        <f>+$C24*'10 - 2011'!AR24</f>
        <v>0</v>
      </c>
      <c r="Q24" s="134">
        <f>+$C24*'10 - 2011'!AS24</f>
        <v>0</v>
      </c>
      <c r="R24" s="134">
        <f>+$C24*'10 - 2011'!AT24</f>
        <v>0</v>
      </c>
      <c r="S24" s="134">
        <f>+$C24*'10 - 2011'!AU24</f>
        <v>0</v>
      </c>
      <c r="T24" s="134">
        <f>+$C24*'10 - 2011'!AV24</f>
        <v>0</v>
      </c>
      <c r="U24" s="134">
        <f>+$C24*'10 - 2011'!AW24</f>
        <v>0</v>
      </c>
      <c r="V24" s="134">
        <f>+$C24*'10 - 2011'!AX24</f>
        <v>0</v>
      </c>
      <c r="W24" s="134">
        <f>+$C24*'10 - 2011'!AY24</f>
        <v>0</v>
      </c>
      <c r="X24" s="134">
        <f>+$C24*'10 - 2011'!AZ24</f>
        <v>0</v>
      </c>
      <c r="Y24" s="134">
        <f>+$C24*'10 - 2011'!BA24</f>
        <v>0</v>
      </c>
      <c r="Z24" s="134">
        <f>+$C24*'10 - 2011'!BB24</f>
        <v>0</v>
      </c>
      <c r="AA24" s="134">
        <f>+$C24*'10 - 2011'!BC24</f>
        <v>0</v>
      </c>
      <c r="AB24" s="134">
        <f>+$C24*'10 - 2011'!BD24</f>
        <v>0</v>
      </c>
      <c r="AC24" s="134">
        <f>+$C24*'10 - 2011'!BE24</f>
        <v>0</v>
      </c>
      <c r="AD24" s="134">
        <f>+$C24*'10 - 2011'!BF24</f>
        <v>0</v>
      </c>
      <c r="AE24" s="134">
        <f>+$C24*'10 - 2011'!BG24</f>
        <v>0</v>
      </c>
      <c r="AF24" s="134">
        <f>+$C24*'10 - 2011'!BH24</f>
        <v>0</v>
      </c>
      <c r="AG24" s="134">
        <f>+$C24*'10 - 2011'!BI24</f>
        <v>0</v>
      </c>
      <c r="AH24" s="134">
        <f>+$C24*'10 - 2011'!BJ24</f>
        <v>0</v>
      </c>
      <c r="AI24" s="126"/>
    </row>
    <row r="25" spans="1:35">
      <c r="A25" s="53">
        <v>23</v>
      </c>
      <c r="B25" s="44" t="str">
        <f>+'10 - 2011'!B25</f>
        <v>ENFERMERO</v>
      </c>
      <c r="C25" s="44">
        <f>+'10 - 2011'!AE25/'10 - 2011'!BK25</f>
        <v>28670.970086805555</v>
      </c>
      <c r="D25" s="134">
        <f>+$C25*'10 - 2011'!AF25</f>
        <v>0</v>
      </c>
      <c r="E25" s="134">
        <f>+$C25*'10 - 2011'!AG25</f>
        <v>0</v>
      </c>
      <c r="F25" s="134">
        <f>+$C25*'10 - 2011'!AH25</f>
        <v>0</v>
      </c>
      <c r="G25" s="134">
        <f>+$C25*'10 - 2011'!AI25</f>
        <v>0</v>
      </c>
      <c r="H25" s="134">
        <f>+$C25*'10 - 2011'!AJ25</f>
        <v>0</v>
      </c>
      <c r="I25" s="134">
        <f>+$C25*'10 - 2011'!AK25</f>
        <v>0</v>
      </c>
      <c r="J25" s="134">
        <f>+$C25*'10 - 2011'!AL25</f>
        <v>0</v>
      </c>
      <c r="K25" s="134">
        <f>+$C25*'10 - 2011'!AM25</f>
        <v>4587355.2138888892</v>
      </c>
      <c r="L25" s="134">
        <f>+$C25*'10 - 2011'!AN25</f>
        <v>0</v>
      </c>
      <c r="M25" s="134">
        <f>+$C25*'10 - 2011'!AO25</f>
        <v>0</v>
      </c>
      <c r="N25" s="134">
        <f>+$C25*'10 - 2011'!AP25</f>
        <v>0</v>
      </c>
      <c r="O25" s="134">
        <f>+$C25*'10 - 2011'!AQ25</f>
        <v>0</v>
      </c>
      <c r="P25" s="134">
        <f>+$C25*'10 - 2011'!AR25</f>
        <v>0</v>
      </c>
      <c r="Q25" s="134">
        <f>+$C25*'10 - 2011'!AS25</f>
        <v>0</v>
      </c>
      <c r="R25" s="134">
        <f>+$C25*'10 - 2011'!AT25</f>
        <v>0</v>
      </c>
      <c r="S25" s="134">
        <f>+$C25*'10 - 2011'!AU25</f>
        <v>0</v>
      </c>
      <c r="T25" s="134">
        <f>+$C25*'10 - 2011'!AV25</f>
        <v>0</v>
      </c>
      <c r="U25" s="134">
        <f>+$C25*'10 - 2011'!AW25</f>
        <v>0</v>
      </c>
      <c r="V25" s="134">
        <f>+$C25*'10 - 2011'!AX25</f>
        <v>0</v>
      </c>
      <c r="W25" s="134">
        <f>+$C25*'10 - 2011'!AY25</f>
        <v>0</v>
      </c>
      <c r="X25" s="134">
        <f>+$C25*'10 - 2011'!AZ25</f>
        <v>0</v>
      </c>
      <c r="Y25" s="134">
        <f>+$C25*'10 - 2011'!BA25</f>
        <v>0</v>
      </c>
      <c r="Z25" s="134">
        <f>+$C25*'10 - 2011'!BB25</f>
        <v>0</v>
      </c>
      <c r="AA25" s="134">
        <f>+$C25*'10 - 2011'!BC25</f>
        <v>0</v>
      </c>
      <c r="AB25" s="134">
        <f>+$C25*'10 - 2011'!BD25</f>
        <v>0</v>
      </c>
      <c r="AC25" s="134">
        <f>+$C25*'10 - 2011'!BE25</f>
        <v>0</v>
      </c>
      <c r="AD25" s="134">
        <f>+$C25*'10 - 2011'!BF25</f>
        <v>0</v>
      </c>
      <c r="AE25" s="134">
        <f>+$C25*'10 - 2011'!BG25</f>
        <v>0</v>
      </c>
      <c r="AF25" s="134">
        <f>+$C25*'10 - 2011'!BH25</f>
        <v>0</v>
      </c>
      <c r="AG25" s="134">
        <f>+$C25*'10 - 2011'!BI25</f>
        <v>0</v>
      </c>
      <c r="AH25" s="134">
        <f>+$C25*'10 - 2011'!BJ25</f>
        <v>0</v>
      </c>
      <c r="AI25" s="126"/>
    </row>
    <row r="26" spans="1:35">
      <c r="A26" s="53">
        <v>25</v>
      </c>
      <c r="B26" s="44" t="str">
        <f>+'10 - 2011'!B26</f>
        <v>MEDICO GENERAL</v>
      </c>
      <c r="C26" s="44">
        <f>+'10 - 2011'!AE26/'10 - 2011'!BK26</f>
        <v>35303.860911458338</v>
      </c>
      <c r="D26" s="134">
        <f>+$C26*'10 - 2011'!AF26</f>
        <v>0</v>
      </c>
      <c r="E26" s="134">
        <f>+$C26*'10 - 2011'!AG26</f>
        <v>0</v>
      </c>
      <c r="F26" s="134">
        <f>+$C26*'10 - 2011'!AH26</f>
        <v>5648617.7458333336</v>
      </c>
      <c r="G26" s="134">
        <f>+$C26*'10 - 2011'!AI26</f>
        <v>0</v>
      </c>
      <c r="H26" s="134">
        <f>+$C26*'10 - 2011'!AJ26</f>
        <v>0</v>
      </c>
      <c r="I26" s="134">
        <f>+$C26*'10 - 2011'!AK26</f>
        <v>0</v>
      </c>
      <c r="J26" s="134">
        <f>+$C26*'10 - 2011'!AL26</f>
        <v>0</v>
      </c>
      <c r="K26" s="134">
        <f>+$C26*'10 - 2011'!AM26</f>
        <v>0</v>
      </c>
      <c r="L26" s="134">
        <f>+$C26*'10 - 2011'!AN26</f>
        <v>0</v>
      </c>
      <c r="M26" s="134">
        <f>+$C26*'10 - 2011'!AO26</f>
        <v>0</v>
      </c>
      <c r="N26" s="134">
        <f>+$C26*'10 - 2011'!AP26</f>
        <v>0</v>
      </c>
      <c r="O26" s="134">
        <f>+$C26*'10 - 2011'!AQ26</f>
        <v>0</v>
      </c>
      <c r="P26" s="134">
        <f>+$C26*'10 - 2011'!AR26</f>
        <v>0</v>
      </c>
      <c r="Q26" s="134">
        <f>+$C26*'10 - 2011'!AS26</f>
        <v>0</v>
      </c>
      <c r="R26" s="134">
        <f>+$C26*'10 - 2011'!AT26</f>
        <v>0</v>
      </c>
      <c r="S26" s="134">
        <f>+$C26*'10 - 2011'!AU26</f>
        <v>0</v>
      </c>
      <c r="T26" s="134">
        <f>+$C26*'10 - 2011'!AV26</f>
        <v>0</v>
      </c>
      <c r="U26" s="134">
        <f>+$C26*'10 - 2011'!AW26</f>
        <v>0</v>
      </c>
      <c r="V26" s="134">
        <f>+$C26*'10 - 2011'!AX26</f>
        <v>0</v>
      </c>
      <c r="W26" s="134">
        <f>+$C26*'10 - 2011'!AY26</f>
        <v>0</v>
      </c>
      <c r="X26" s="134">
        <f>+$C26*'10 - 2011'!AZ26</f>
        <v>0</v>
      </c>
      <c r="Y26" s="134">
        <f>+$C26*'10 - 2011'!BA26</f>
        <v>0</v>
      </c>
      <c r="Z26" s="134">
        <f>+$C26*'10 - 2011'!BB26</f>
        <v>0</v>
      </c>
      <c r="AA26" s="134">
        <f>+$C26*'10 - 2011'!BC26</f>
        <v>0</v>
      </c>
      <c r="AB26" s="134">
        <f>+$C26*'10 - 2011'!BD26</f>
        <v>0</v>
      </c>
      <c r="AC26" s="134">
        <f>+$C26*'10 - 2011'!BE26</f>
        <v>0</v>
      </c>
      <c r="AD26" s="134">
        <f>+$C26*'10 - 2011'!BF26</f>
        <v>0</v>
      </c>
      <c r="AE26" s="134">
        <f>+$C26*'10 - 2011'!BG26</f>
        <v>0</v>
      </c>
      <c r="AF26" s="134">
        <f>+$C26*'10 - 2011'!BH26</f>
        <v>0</v>
      </c>
      <c r="AG26" s="134">
        <f>+$C26*'10 - 2011'!BI26</f>
        <v>0</v>
      </c>
      <c r="AH26" s="134">
        <f>+$C26*'10 - 2011'!BJ26</f>
        <v>0</v>
      </c>
      <c r="AI26" s="126"/>
    </row>
    <row r="27" spans="1:35">
      <c r="A27" s="53">
        <v>26</v>
      </c>
      <c r="B27" s="44" t="str">
        <f>+'10 - 2011'!B27</f>
        <v>MEDICO GENERAL</v>
      </c>
      <c r="C27" s="44">
        <f>+'10 - 2011'!AE27/'10 - 2011'!BK27</f>
        <v>35097.090078125002</v>
      </c>
      <c r="D27" s="134">
        <f>+$C27*'10 - 2011'!AF27</f>
        <v>0</v>
      </c>
      <c r="E27" s="134">
        <f>+$C27*'10 - 2011'!AG27</f>
        <v>0</v>
      </c>
      <c r="F27" s="134">
        <f>+$C27*'10 - 2011'!AH27</f>
        <v>5615534.4125000006</v>
      </c>
      <c r="G27" s="134">
        <f>+$C27*'10 - 2011'!AI27</f>
        <v>0</v>
      </c>
      <c r="H27" s="134">
        <f>+$C27*'10 - 2011'!AJ27</f>
        <v>0</v>
      </c>
      <c r="I27" s="134">
        <f>+$C27*'10 - 2011'!AK27</f>
        <v>0</v>
      </c>
      <c r="J27" s="134">
        <f>+$C27*'10 - 2011'!AL27</f>
        <v>0</v>
      </c>
      <c r="K27" s="134">
        <f>+$C27*'10 - 2011'!AM27</f>
        <v>0</v>
      </c>
      <c r="L27" s="134">
        <f>+$C27*'10 - 2011'!AN27</f>
        <v>0</v>
      </c>
      <c r="M27" s="134">
        <f>+$C27*'10 - 2011'!AO27</f>
        <v>0</v>
      </c>
      <c r="N27" s="134">
        <f>+$C27*'10 - 2011'!AP27</f>
        <v>0</v>
      </c>
      <c r="O27" s="134">
        <f>+$C27*'10 - 2011'!AQ27</f>
        <v>0</v>
      </c>
      <c r="P27" s="134">
        <f>+$C27*'10 - 2011'!AR27</f>
        <v>0</v>
      </c>
      <c r="Q27" s="134">
        <f>+$C27*'10 - 2011'!AS27</f>
        <v>0</v>
      </c>
      <c r="R27" s="134">
        <f>+$C27*'10 - 2011'!AT27</f>
        <v>0</v>
      </c>
      <c r="S27" s="134">
        <f>+$C27*'10 - 2011'!AU27</f>
        <v>0</v>
      </c>
      <c r="T27" s="134">
        <f>+$C27*'10 - 2011'!AV27</f>
        <v>0</v>
      </c>
      <c r="U27" s="134">
        <f>+$C27*'10 - 2011'!AW27</f>
        <v>0</v>
      </c>
      <c r="V27" s="134">
        <f>+$C27*'10 - 2011'!AX27</f>
        <v>0</v>
      </c>
      <c r="W27" s="134">
        <f>+$C27*'10 - 2011'!AY27</f>
        <v>0</v>
      </c>
      <c r="X27" s="134">
        <f>+$C27*'10 - 2011'!AZ27</f>
        <v>0</v>
      </c>
      <c r="Y27" s="134">
        <f>+$C27*'10 - 2011'!BA27</f>
        <v>0</v>
      </c>
      <c r="Z27" s="134">
        <f>+$C27*'10 - 2011'!BB27</f>
        <v>0</v>
      </c>
      <c r="AA27" s="134">
        <f>+$C27*'10 - 2011'!BC27</f>
        <v>0</v>
      </c>
      <c r="AB27" s="134">
        <f>+$C27*'10 - 2011'!BD27</f>
        <v>0</v>
      </c>
      <c r="AC27" s="134">
        <f>+$C27*'10 - 2011'!BE27</f>
        <v>0</v>
      </c>
      <c r="AD27" s="134">
        <f>+$C27*'10 - 2011'!BF27</f>
        <v>0</v>
      </c>
      <c r="AE27" s="134">
        <f>+$C27*'10 - 2011'!BG27</f>
        <v>0</v>
      </c>
      <c r="AF27" s="134">
        <f>+$C27*'10 - 2011'!BH27</f>
        <v>0</v>
      </c>
      <c r="AG27" s="134">
        <f>+$C27*'10 - 2011'!BI27</f>
        <v>0</v>
      </c>
      <c r="AH27" s="134">
        <f>+$C27*'10 - 2011'!BJ27</f>
        <v>0</v>
      </c>
      <c r="AI27" s="126"/>
    </row>
    <row r="28" spans="1:35">
      <c r="A28" s="53">
        <v>29</v>
      </c>
      <c r="B28" s="44" t="str">
        <f>+'10 - 2011'!B28</f>
        <v>TECNICO DE SANEAMIENTO</v>
      </c>
      <c r="C28" s="44">
        <f>+'10 - 2011'!AE28/'10 - 2011'!BK28</f>
        <v>18111.71914351852</v>
      </c>
      <c r="D28" s="134">
        <f>+$C28*'10 - 2011'!AF28</f>
        <v>0</v>
      </c>
      <c r="E28" s="134">
        <f>+$C28*'10 - 2011'!AG28</f>
        <v>0</v>
      </c>
      <c r="F28" s="134">
        <f>+$C28*'10 - 2011'!AH28</f>
        <v>0</v>
      </c>
      <c r="G28" s="134">
        <f>+$C28*'10 - 2011'!AI28</f>
        <v>0</v>
      </c>
      <c r="H28" s="134">
        <f>+$C28*'10 - 2011'!AJ28</f>
        <v>0</v>
      </c>
      <c r="I28" s="134">
        <f>+$C28*'10 - 2011'!AK28</f>
        <v>0</v>
      </c>
      <c r="J28" s="134">
        <f>+$C28*'10 - 2011'!AL28</f>
        <v>0</v>
      </c>
      <c r="K28" s="134">
        <f>+$C28*'10 - 2011'!AM28</f>
        <v>0</v>
      </c>
      <c r="L28" s="134">
        <f>+$C28*'10 - 2011'!AN28</f>
        <v>0</v>
      </c>
      <c r="M28" s="134">
        <f>+$C28*'10 - 2011'!AO28</f>
        <v>0</v>
      </c>
      <c r="N28" s="134">
        <f>+$C28*'10 - 2011'!AP28</f>
        <v>0</v>
      </c>
      <c r="O28" s="134">
        <f>+$C28*'10 - 2011'!AQ28</f>
        <v>0</v>
      </c>
      <c r="P28" s="134">
        <f>+$C28*'10 - 2011'!AR28</f>
        <v>0</v>
      </c>
      <c r="Q28" s="134">
        <f>+$C28*'10 - 2011'!AS28</f>
        <v>0</v>
      </c>
      <c r="R28" s="134">
        <f>+$C28*'10 - 2011'!AT28</f>
        <v>0</v>
      </c>
      <c r="S28" s="134">
        <f>+$C28*'10 - 2011'!AU28</f>
        <v>0</v>
      </c>
      <c r="T28" s="134">
        <f>+$C28*'10 - 2011'!AV28</f>
        <v>0</v>
      </c>
      <c r="U28" s="134">
        <f>+$C28*'10 - 2011'!AW28</f>
        <v>0</v>
      </c>
      <c r="V28" s="134">
        <f>+$C28*'10 - 2011'!AX28</f>
        <v>0</v>
      </c>
      <c r="W28" s="134">
        <f>+$C28*'10 - 2011'!AY28</f>
        <v>0</v>
      </c>
      <c r="X28" s="134">
        <f>+$C28*'10 - 2011'!AZ28</f>
        <v>0</v>
      </c>
      <c r="Y28" s="134">
        <f>+$C28*'10 - 2011'!BA28</f>
        <v>0</v>
      </c>
      <c r="Z28" s="134">
        <f>+$C28*'10 - 2011'!BB28</f>
        <v>0</v>
      </c>
      <c r="AA28" s="134">
        <f>+$C28*'10 - 2011'!BC28</f>
        <v>0</v>
      </c>
      <c r="AB28" s="134">
        <f>+$C28*'10 - 2011'!BD28</f>
        <v>0</v>
      </c>
      <c r="AC28" s="134">
        <f>+$C28*'10 - 2011'!BE28</f>
        <v>0</v>
      </c>
      <c r="AD28" s="134">
        <f>+$C28*'10 - 2011'!BF28</f>
        <v>0</v>
      </c>
      <c r="AE28" s="134">
        <f>+$C28*'10 - 2011'!BG28</f>
        <v>0</v>
      </c>
      <c r="AF28" s="134">
        <f>+$C28*'10 - 2011'!BH28</f>
        <v>0</v>
      </c>
      <c r="AG28" s="134">
        <f>+$C28*'10 - 2011'!BI28</f>
        <v>0</v>
      </c>
      <c r="AH28" s="134">
        <f>+$C28*'10 - 2011'!BJ28</f>
        <v>3260109.4458333333</v>
      </c>
      <c r="AI28" s="126"/>
    </row>
    <row r="29" spans="1:35" ht="15" thickBot="1">
      <c r="A29" s="53">
        <v>30</v>
      </c>
      <c r="B29" s="44" t="str">
        <f>+'10 - 2011'!B29</f>
        <v>TECNICO DE SANEAMIENTO</v>
      </c>
      <c r="C29" s="44">
        <f>+'10 - 2011'!AE29/'10 - 2011'!BK29</f>
        <v>18111.71914351852</v>
      </c>
      <c r="D29" s="134">
        <f>+$C29*'10 - 2011'!AF29</f>
        <v>0</v>
      </c>
      <c r="E29" s="134">
        <f>+$C29*'10 - 2011'!AG29</f>
        <v>0</v>
      </c>
      <c r="F29" s="134">
        <f>+$C29*'10 - 2011'!AH29</f>
        <v>0</v>
      </c>
      <c r="G29" s="134">
        <f>+$C29*'10 - 2011'!AI29</f>
        <v>0</v>
      </c>
      <c r="H29" s="134">
        <f>+$C29*'10 - 2011'!AJ29</f>
        <v>0</v>
      </c>
      <c r="I29" s="134">
        <f>+$C29*'10 - 2011'!AK29</f>
        <v>0</v>
      </c>
      <c r="J29" s="134">
        <f>+$C29*'10 - 2011'!AL29</f>
        <v>0</v>
      </c>
      <c r="K29" s="134">
        <f>+$C29*'10 - 2011'!AM29</f>
        <v>0</v>
      </c>
      <c r="L29" s="134">
        <f>+$C29*'10 - 2011'!AN29</f>
        <v>0</v>
      </c>
      <c r="M29" s="134">
        <f>+$C29*'10 - 2011'!AO29</f>
        <v>0</v>
      </c>
      <c r="N29" s="134">
        <f>+$C29*'10 - 2011'!AP29</f>
        <v>0</v>
      </c>
      <c r="O29" s="134">
        <f>+$C29*'10 - 2011'!AQ29</f>
        <v>0</v>
      </c>
      <c r="P29" s="134">
        <f>+$C29*'10 - 2011'!AR29</f>
        <v>0</v>
      </c>
      <c r="Q29" s="134">
        <f>+$C29*'10 - 2011'!AS29</f>
        <v>0</v>
      </c>
      <c r="R29" s="134">
        <f>+$C29*'10 - 2011'!AT29</f>
        <v>0</v>
      </c>
      <c r="S29" s="134">
        <f>+$C29*'10 - 2011'!AU29</f>
        <v>0</v>
      </c>
      <c r="T29" s="134">
        <f>+$C29*'10 - 2011'!AV29</f>
        <v>0</v>
      </c>
      <c r="U29" s="134">
        <f>+$C29*'10 - 2011'!AW29</f>
        <v>0</v>
      </c>
      <c r="V29" s="134">
        <f>+$C29*'10 - 2011'!AX29</f>
        <v>0</v>
      </c>
      <c r="W29" s="134">
        <f>+$C29*'10 - 2011'!AY29</f>
        <v>0</v>
      </c>
      <c r="X29" s="134">
        <f>+$C29*'10 - 2011'!AZ29</f>
        <v>0</v>
      </c>
      <c r="Y29" s="134">
        <f>+$C29*'10 - 2011'!BA29</f>
        <v>0</v>
      </c>
      <c r="Z29" s="134">
        <f>+$C29*'10 - 2011'!BB29</f>
        <v>0</v>
      </c>
      <c r="AA29" s="134">
        <f>+$C29*'10 - 2011'!BC29</f>
        <v>0</v>
      </c>
      <c r="AB29" s="134">
        <f>+$C29*'10 - 2011'!BD29</f>
        <v>0</v>
      </c>
      <c r="AC29" s="134">
        <f>+$C29*'10 - 2011'!BE29</f>
        <v>0</v>
      </c>
      <c r="AD29" s="134">
        <f>+$C29*'10 - 2011'!BF29</f>
        <v>0</v>
      </c>
      <c r="AE29" s="134">
        <f>+$C29*'10 - 2011'!BG29</f>
        <v>0</v>
      </c>
      <c r="AF29" s="134">
        <f>+$C29*'10 - 2011'!BH29</f>
        <v>0</v>
      </c>
      <c r="AG29" s="134">
        <f>+$C29*'10 - 2011'!BI29</f>
        <v>0</v>
      </c>
      <c r="AH29" s="134">
        <f>+$C29*'10 - 2011'!BJ29</f>
        <v>3260109.4458333333</v>
      </c>
      <c r="AI29" s="126"/>
    </row>
    <row r="30" spans="1:35" ht="15" thickBot="1">
      <c r="B30" s="202" t="s">
        <v>104</v>
      </c>
      <c r="C30" s="203"/>
      <c r="D30" s="135">
        <f t="shared" ref="D30:AH30" si="0">SUM(D8:D29)</f>
        <v>14440095.759694446</v>
      </c>
      <c r="E30" s="135">
        <f t="shared" si="0"/>
        <v>891628.7347222222</v>
      </c>
      <c r="F30" s="135">
        <f t="shared" si="0"/>
        <v>20786198.188888889</v>
      </c>
      <c r="G30" s="135">
        <f t="shared" si="0"/>
        <v>0</v>
      </c>
      <c r="H30" s="135">
        <f t="shared" si="0"/>
        <v>2674886.2041666666</v>
      </c>
      <c r="I30" s="135">
        <f t="shared" si="0"/>
        <v>9845191.3638888896</v>
      </c>
      <c r="J30" s="135">
        <f t="shared" si="0"/>
        <v>0</v>
      </c>
      <c r="K30" s="135">
        <f t="shared" si="0"/>
        <v>4587355.2138888892</v>
      </c>
      <c r="L30" s="135">
        <f t="shared" si="0"/>
        <v>0</v>
      </c>
      <c r="M30" s="135">
        <f t="shared" si="0"/>
        <v>0</v>
      </c>
      <c r="N30" s="135">
        <f t="shared" si="0"/>
        <v>0</v>
      </c>
      <c r="O30" s="135">
        <f t="shared" si="0"/>
        <v>0</v>
      </c>
      <c r="P30" s="135">
        <f t="shared" si="0"/>
        <v>0</v>
      </c>
      <c r="Q30" s="135">
        <f t="shared" si="0"/>
        <v>0</v>
      </c>
      <c r="R30" s="135">
        <f t="shared" si="0"/>
        <v>0</v>
      </c>
      <c r="S30" s="135">
        <f t="shared" si="0"/>
        <v>0</v>
      </c>
      <c r="T30" s="135">
        <f t="shared" si="0"/>
        <v>0</v>
      </c>
      <c r="U30" s="135">
        <f t="shared" si="0"/>
        <v>0</v>
      </c>
      <c r="V30" s="135">
        <f t="shared" si="0"/>
        <v>0</v>
      </c>
      <c r="W30" s="135">
        <f t="shared" si="0"/>
        <v>0</v>
      </c>
      <c r="X30" s="135">
        <f t="shared" si="0"/>
        <v>0</v>
      </c>
      <c r="Y30" s="135">
        <f t="shared" si="0"/>
        <v>0</v>
      </c>
      <c r="Z30" s="135">
        <f t="shared" si="0"/>
        <v>0</v>
      </c>
      <c r="AA30" s="135">
        <f t="shared" si="0"/>
        <v>0</v>
      </c>
      <c r="AB30" s="135">
        <f t="shared" si="0"/>
        <v>0</v>
      </c>
      <c r="AC30" s="135">
        <f t="shared" si="0"/>
        <v>0</v>
      </c>
      <c r="AD30" s="135">
        <f t="shared" si="0"/>
        <v>0</v>
      </c>
      <c r="AE30" s="135">
        <f t="shared" si="0"/>
        <v>0</v>
      </c>
      <c r="AF30" s="135">
        <f t="shared" si="0"/>
        <v>0</v>
      </c>
      <c r="AG30" s="135">
        <f t="shared" si="0"/>
        <v>0</v>
      </c>
      <c r="AH30" s="135">
        <f t="shared" si="0"/>
        <v>11110688.820833333</v>
      </c>
    </row>
    <row r="31" spans="1:35" ht="15" thickBot="1">
      <c r="B31" s="202" t="s">
        <v>105</v>
      </c>
      <c r="C31" s="203"/>
      <c r="D31" s="135">
        <f t="shared" ref="D31:AH31" si="1">+D30*12</f>
        <v>173281149.11633337</v>
      </c>
      <c r="E31" s="135">
        <f t="shared" si="1"/>
        <v>10699544.816666666</v>
      </c>
      <c r="F31" s="135">
        <f t="shared" si="1"/>
        <v>249434378.26666665</v>
      </c>
      <c r="G31" s="135">
        <f t="shared" si="1"/>
        <v>0</v>
      </c>
      <c r="H31" s="135">
        <f t="shared" si="1"/>
        <v>32098634.449999999</v>
      </c>
      <c r="I31" s="135">
        <f t="shared" si="1"/>
        <v>118142296.36666667</v>
      </c>
      <c r="J31" s="135">
        <f t="shared" si="1"/>
        <v>0</v>
      </c>
      <c r="K31" s="135">
        <f t="shared" si="1"/>
        <v>55048262.56666667</v>
      </c>
      <c r="L31" s="135">
        <f t="shared" si="1"/>
        <v>0</v>
      </c>
      <c r="M31" s="135">
        <f t="shared" si="1"/>
        <v>0</v>
      </c>
      <c r="N31" s="135">
        <f t="shared" si="1"/>
        <v>0</v>
      </c>
      <c r="O31" s="135">
        <f t="shared" si="1"/>
        <v>0</v>
      </c>
      <c r="P31" s="135">
        <f t="shared" si="1"/>
        <v>0</v>
      </c>
      <c r="Q31" s="135">
        <f t="shared" si="1"/>
        <v>0</v>
      </c>
      <c r="R31" s="135">
        <f t="shared" si="1"/>
        <v>0</v>
      </c>
      <c r="S31" s="135">
        <f t="shared" si="1"/>
        <v>0</v>
      </c>
      <c r="T31" s="135">
        <f t="shared" si="1"/>
        <v>0</v>
      </c>
      <c r="U31" s="135">
        <f t="shared" si="1"/>
        <v>0</v>
      </c>
      <c r="V31" s="135">
        <f t="shared" si="1"/>
        <v>0</v>
      </c>
      <c r="W31" s="135">
        <f t="shared" si="1"/>
        <v>0</v>
      </c>
      <c r="X31" s="135">
        <f t="shared" si="1"/>
        <v>0</v>
      </c>
      <c r="Y31" s="135">
        <f t="shared" si="1"/>
        <v>0</v>
      </c>
      <c r="Z31" s="135">
        <f t="shared" si="1"/>
        <v>0</v>
      </c>
      <c r="AA31" s="135">
        <f t="shared" si="1"/>
        <v>0</v>
      </c>
      <c r="AB31" s="135">
        <f t="shared" si="1"/>
        <v>0</v>
      </c>
      <c r="AC31" s="135">
        <f t="shared" si="1"/>
        <v>0</v>
      </c>
      <c r="AD31" s="135">
        <f t="shared" si="1"/>
        <v>0</v>
      </c>
      <c r="AE31" s="135">
        <f t="shared" si="1"/>
        <v>0</v>
      </c>
      <c r="AF31" s="135">
        <f t="shared" si="1"/>
        <v>0</v>
      </c>
      <c r="AG31" s="135">
        <f t="shared" si="1"/>
        <v>0</v>
      </c>
      <c r="AH31" s="135">
        <f t="shared" si="1"/>
        <v>133328265.84999999</v>
      </c>
      <c r="AI31" s="136">
        <f>SUM(D31:AH31)</f>
        <v>772032531.43300009</v>
      </c>
    </row>
    <row r="33" spans="2:34">
      <c r="B33" s="55" t="s">
        <v>126</v>
      </c>
      <c r="C33" s="56">
        <v>1.0243679003297912</v>
      </c>
      <c r="D33" s="137"/>
      <c r="E33" s="137"/>
      <c r="F33" s="137"/>
      <c r="G33" s="137"/>
      <c r="H33" s="137"/>
      <c r="I33" s="137"/>
      <c r="J33" s="137"/>
      <c r="K33" s="137"/>
      <c r="L33" s="137"/>
      <c r="M33" s="137"/>
      <c r="N33" s="137"/>
      <c r="O33" s="137"/>
      <c r="P33" s="137"/>
      <c r="Q33" s="137"/>
      <c r="R33" s="137"/>
      <c r="S33" s="137"/>
      <c r="T33" s="137"/>
      <c r="U33" s="137"/>
      <c r="V33" s="137"/>
      <c r="W33" s="137"/>
      <c r="X33" s="137"/>
      <c r="Y33" s="137"/>
      <c r="Z33" s="137"/>
      <c r="AA33" s="137"/>
      <c r="AB33" s="137"/>
      <c r="AC33" s="137"/>
      <c r="AD33" s="137"/>
      <c r="AE33" s="137"/>
      <c r="AF33" s="137"/>
      <c r="AG33" s="137"/>
      <c r="AH33" s="137"/>
    </row>
    <row r="34" spans="2:34">
      <c r="B34" s="57" t="s">
        <v>127</v>
      </c>
      <c r="C34" s="58"/>
      <c r="D34" s="138">
        <f>+$C$33*D31</f>
        <v>177503646.88703185</v>
      </c>
      <c r="E34" s="138">
        <f t="shared" ref="E34:AH34" si="2">+$C$33*E31</f>
        <v>10960270.258333333</v>
      </c>
      <c r="F34" s="138">
        <f t="shared" si="2"/>
        <v>255512570.33509222</v>
      </c>
      <c r="G34" s="138">
        <f t="shared" si="2"/>
        <v>0</v>
      </c>
      <c r="H34" s="138">
        <f t="shared" si="2"/>
        <v>32880810.775000002</v>
      </c>
      <c r="I34" s="138">
        <f t="shared" si="2"/>
        <v>121021176.06926227</v>
      </c>
      <c r="J34" s="138">
        <f t="shared" si="2"/>
        <v>0</v>
      </c>
      <c r="K34" s="138">
        <f t="shared" si="2"/>
        <v>56389673.14221938</v>
      </c>
      <c r="L34" s="138">
        <f t="shared" si="2"/>
        <v>0</v>
      </c>
      <c r="M34" s="138">
        <f t="shared" si="2"/>
        <v>0</v>
      </c>
      <c r="N34" s="138">
        <f t="shared" si="2"/>
        <v>0</v>
      </c>
      <c r="O34" s="138">
        <f t="shared" si="2"/>
        <v>0</v>
      </c>
      <c r="P34" s="138">
        <f t="shared" si="2"/>
        <v>0</v>
      </c>
      <c r="Q34" s="138">
        <f t="shared" si="2"/>
        <v>0</v>
      </c>
      <c r="R34" s="138">
        <f t="shared" si="2"/>
        <v>0</v>
      </c>
      <c r="S34" s="138">
        <f t="shared" si="2"/>
        <v>0</v>
      </c>
      <c r="T34" s="138">
        <f t="shared" si="2"/>
        <v>0</v>
      </c>
      <c r="U34" s="138">
        <f t="shared" si="2"/>
        <v>0</v>
      </c>
      <c r="V34" s="138">
        <f t="shared" si="2"/>
        <v>0</v>
      </c>
      <c r="W34" s="138">
        <f t="shared" si="2"/>
        <v>0</v>
      </c>
      <c r="X34" s="138">
        <f t="shared" si="2"/>
        <v>0</v>
      </c>
      <c r="Y34" s="138">
        <f t="shared" si="2"/>
        <v>0</v>
      </c>
      <c r="Z34" s="138">
        <f t="shared" si="2"/>
        <v>0</v>
      </c>
      <c r="AA34" s="138">
        <f t="shared" si="2"/>
        <v>0</v>
      </c>
      <c r="AB34" s="138">
        <f t="shared" si="2"/>
        <v>0</v>
      </c>
      <c r="AC34" s="138">
        <f t="shared" si="2"/>
        <v>0</v>
      </c>
      <c r="AD34" s="138">
        <f t="shared" si="2"/>
        <v>0</v>
      </c>
      <c r="AE34" s="138">
        <f t="shared" si="2"/>
        <v>0</v>
      </c>
      <c r="AF34" s="138">
        <f t="shared" si="2"/>
        <v>0</v>
      </c>
      <c r="AG34" s="138">
        <f t="shared" si="2"/>
        <v>0</v>
      </c>
      <c r="AH34" s="138">
        <f t="shared" si="2"/>
        <v>136577195.7433767</v>
      </c>
    </row>
  </sheetData>
  <mergeCells count="10">
    <mergeCell ref="B30:C30"/>
    <mergeCell ref="B31:C31"/>
    <mergeCell ref="D5:E5"/>
    <mergeCell ref="D4:AH4"/>
    <mergeCell ref="K5:Q5"/>
    <mergeCell ref="R5:S5"/>
    <mergeCell ref="T5:W5"/>
    <mergeCell ref="X5:AE5"/>
    <mergeCell ref="AF5:AH5"/>
    <mergeCell ref="F5:J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BN30"/>
  <sheetViews>
    <sheetView topLeftCell="A4" zoomScale="110" zoomScaleNormal="110" workbookViewId="0">
      <pane xSplit="31" ySplit="4" topLeftCell="AF20" activePane="bottomRight" state="frozen"/>
      <selection activeCell="A4" sqref="A4"/>
      <selection pane="topRight" activeCell="AF4" sqref="AF4"/>
      <selection pane="bottomLeft" activeCell="A8" sqref="A8"/>
      <selection pane="bottomRight" activeCell="AE30" sqref="AE30"/>
    </sheetView>
  </sheetViews>
  <sheetFormatPr baseColWidth="10" defaultColWidth="11.44140625" defaultRowHeight="14.4" outlineLevelCol="1"/>
  <cols>
    <col min="1" max="1" width="6.44140625" style="2" customWidth="1"/>
    <col min="2" max="2" width="41.44140625" style="2" customWidth="1"/>
    <col min="3" max="3" width="25.5546875" style="2" hidden="1" customWidth="1" outlineLevel="1"/>
    <col min="4" max="4" width="35.5546875" style="2" hidden="1" customWidth="1" outlineLevel="1"/>
    <col min="5" max="5" width="14.5546875" style="2" hidden="1" customWidth="1" outlineLevel="1"/>
    <col min="6" max="6" width="18.33203125" style="2" hidden="1" customWidth="1" outlineLevel="1"/>
    <col min="7" max="7" width="14.44140625" style="2" hidden="1" customWidth="1" outlineLevel="1"/>
    <col min="8" max="8" width="15.33203125" style="2" hidden="1" customWidth="1" outlineLevel="1"/>
    <col min="9" max="9" width="12.88671875" style="2" hidden="1" customWidth="1" outlineLevel="1"/>
    <col min="10" max="10" width="14" style="2" hidden="1" customWidth="1" outlineLevel="1"/>
    <col min="11" max="12" width="12.33203125" style="2" hidden="1" customWidth="1" outlineLevel="1"/>
    <col min="13" max="13" width="12.6640625" style="2" hidden="1" customWidth="1" outlineLevel="1"/>
    <col min="14" max="14" width="13.88671875" style="2" hidden="1" customWidth="1" outlineLevel="1"/>
    <col min="15" max="15" width="12" style="2" hidden="1" customWidth="1" outlineLevel="1"/>
    <col min="16" max="16" width="13.109375" style="2" hidden="1" customWidth="1" outlineLevel="1"/>
    <col min="17" max="18" width="13.5546875" style="2" hidden="1" customWidth="1" outlineLevel="1"/>
    <col min="19" max="19" width="14" style="2" hidden="1" customWidth="1" outlineLevel="1"/>
    <col min="20" max="20" width="12.44140625" style="2" customWidth="1" collapsed="1"/>
    <col min="21" max="22" width="14.44140625" style="2" hidden="1" customWidth="1" outlineLevel="1"/>
    <col min="23" max="23" width="11" style="2" hidden="1" customWidth="1" outlineLevel="1"/>
    <col min="24" max="24" width="12.109375" style="2" hidden="1" customWidth="1" outlineLevel="1"/>
    <col min="25" max="26" width="11.33203125" style="2" hidden="1" customWidth="1" outlineLevel="1"/>
    <col min="27" max="27" width="13.44140625" style="2" hidden="1" customWidth="1" outlineLevel="1"/>
    <col min="28" max="28" width="11.44140625" style="2" hidden="1" customWidth="1" outlineLevel="1"/>
    <col min="29" max="29" width="12.88671875" style="2" hidden="1" customWidth="1" outlineLevel="1"/>
    <col min="30" max="30" width="13.109375" style="2" hidden="1" customWidth="1" outlineLevel="1"/>
    <col min="31" max="31" width="14.44140625" style="2" customWidth="1" collapsed="1"/>
    <col min="32" max="32" width="16.44140625" style="2" customWidth="1"/>
    <col min="33" max="33" width="11.5546875" style="2" bestFit="1" customWidth="1"/>
    <col min="34" max="34" width="13.44140625" style="2" customWidth="1"/>
    <col min="35" max="50" width="11.44140625" style="2"/>
    <col min="51" max="51" width="14.109375" style="2" customWidth="1"/>
    <col min="52" max="58" width="11.44140625" style="2"/>
    <col min="59" max="59" width="14.109375" style="2" customWidth="1"/>
    <col min="60" max="62" width="11.44140625" style="2"/>
    <col min="63" max="63" width="10.5546875" style="2" bestFit="1" customWidth="1"/>
    <col min="64" max="16384" width="11.44140625" style="2"/>
  </cols>
  <sheetData>
    <row r="1" spans="1:65">
      <c r="B1" s="1"/>
      <c r="C1" s="1"/>
      <c r="F1" s="59"/>
      <c r="G1" s="60"/>
      <c r="H1" s="60"/>
      <c r="I1" s="60"/>
      <c r="J1" s="60"/>
      <c r="K1" s="61"/>
      <c r="L1" s="61"/>
      <c r="M1" s="61"/>
      <c r="N1" s="61"/>
      <c r="O1" s="61"/>
      <c r="P1" s="61"/>
      <c r="Q1" s="61"/>
      <c r="R1" s="61"/>
      <c r="S1" s="61"/>
      <c r="T1" s="61"/>
    </row>
    <row r="2" spans="1:65">
      <c r="F2" s="59"/>
      <c r="G2" s="60"/>
      <c r="H2" s="60"/>
      <c r="I2" s="60"/>
      <c r="J2" s="60"/>
      <c r="K2" s="61"/>
      <c r="L2" s="61"/>
      <c r="M2" s="61"/>
      <c r="N2" s="61"/>
      <c r="O2" s="61"/>
      <c r="P2" s="61"/>
      <c r="Q2" s="61"/>
      <c r="R2" s="61"/>
      <c r="S2" s="61"/>
      <c r="T2" s="61"/>
    </row>
    <row r="3" spans="1:65">
      <c r="F3" s="59"/>
      <c r="G3" s="60"/>
      <c r="H3" s="60"/>
      <c r="I3" s="60"/>
      <c r="J3" s="60"/>
      <c r="K3" s="61"/>
      <c r="L3" s="61"/>
      <c r="M3" s="61"/>
      <c r="N3" s="61"/>
      <c r="O3" s="61"/>
      <c r="P3" s="61"/>
      <c r="Q3" s="61"/>
      <c r="R3" s="61"/>
      <c r="S3" s="61"/>
      <c r="T3" s="61"/>
    </row>
    <row r="4" spans="1:65" ht="15" thickBot="1">
      <c r="B4" s="3" t="s">
        <v>118</v>
      </c>
    </row>
    <row r="5" spans="1:65" ht="15" thickBot="1">
      <c r="B5" s="188" t="s">
        <v>111</v>
      </c>
      <c r="C5" s="189"/>
      <c r="D5" s="189"/>
      <c r="E5" s="189"/>
      <c r="F5" s="189"/>
      <c r="G5" s="189"/>
      <c r="H5" s="189"/>
      <c r="I5" s="189"/>
      <c r="J5" s="190"/>
      <c r="AF5" s="186" t="s">
        <v>0</v>
      </c>
      <c r="AG5" s="187"/>
      <c r="AH5" s="187"/>
      <c r="AI5" s="187"/>
      <c r="AJ5" s="187"/>
      <c r="AK5" s="187"/>
      <c r="AL5" s="187"/>
      <c r="AM5" s="187"/>
      <c r="AN5" s="187"/>
      <c r="AO5" s="187"/>
      <c r="AP5" s="187"/>
      <c r="AQ5" s="187"/>
      <c r="AR5" s="187"/>
      <c r="AS5" s="187"/>
      <c r="AT5" s="187"/>
      <c r="AU5" s="187"/>
      <c r="AV5" s="187"/>
      <c r="AW5" s="187"/>
      <c r="AX5" s="187"/>
      <c r="AY5" s="187"/>
      <c r="AZ5" s="187"/>
      <c r="BA5" s="187"/>
      <c r="BB5" s="187"/>
      <c r="BC5" s="187"/>
      <c r="BD5" s="187"/>
      <c r="BE5" s="187"/>
      <c r="BF5" s="187"/>
      <c r="BG5" s="187"/>
      <c r="BH5" s="187"/>
      <c r="BI5" s="187"/>
      <c r="BJ5" s="187"/>
      <c r="BK5" s="66"/>
    </row>
    <row r="6" spans="1:65" ht="15" thickBot="1">
      <c r="B6" s="191"/>
      <c r="C6" s="192"/>
      <c r="D6" s="4"/>
      <c r="E6" s="193" t="s">
        <v>2</v>
      </c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  <c r="AB6" s="192"/>
      <c r="AC6" s="192"/>
      <c r="AD6" s="192"/>
      <c r="AE6" s="192"/>
      <c r="AF6" s="194" t="s">
        <v>3</v>
      </c>
      <c r="AG6" s="195"/>
      <c r="AH6" s="196" t="s">
        <v>4</v>
      </c>
      <c r="AI6" s="197"/>
      <c r="AJ6" s="197"/>
      <c r="AK6" s="197"/>
      <c r="AL6" s="198"/>
      <c r="AM6" s="196" t="s">
        <v>5</v>
      </c>
      <c r="AN6" s="197"/>
      <c r="AO6" s="197"/>
      <c r="AP6" s="197"/>
      <c r="AQ6" s="197"/>
      <c r="AR6" s="197"/>
      <c r="AS6" s="197"/>
      <c r="AT6" s="183" t="s">
        <v>6</v>
      </c>
      <c r="AU6" s="185"/>
      <c r="AV6" s="183" t="s">
        <v>7</v>
      </c>
      <c r="AW6" s="184"/>
      <c r="AX6" s="184"/>
      <c r="AY6" s="185"/>
      <c r="AZ6" s="183" t="s">
        <v>8</v>
      </c>
      <c r="BA6" s="184"/>
      <c r="BB6" s="184"/>
      <c r="BC6" s="184"/>
      <c r="BD6" s="184"/>
      <c r="BE6" s="184"/>
      <c r="BF6" s="184"/>
      <c r="BG6" s="185"/>
      <c r="BH6" s="186" t="s">
        <v>9</v>
      </c>
      <c r="BI6" s="187"/>
      <c r="BJ6" s="187"/>
      <c r="BK6" s="67"/>
    </row>
    <row r="7" spans="1:65" s="14" customFormat="1" ht="62.4">
      <c r="A7" s="5" t="s">
        <v>106</v>
      </c>
      <c r="B7" s="5" t="s">
        <v>10</v>
      </c>
      <c r="C7" s="6" t="s">
        <v>11</v>
      </c>
      <c r="D7" s="7" t="s">
        <v>12</v>
      </c>
      <c r="E7" s="8" t="s">
        <v>13</v>
      </c>
      <c r="F7" s="8" t="s">
        <v>14</v>
      </c>
      <c r="G7" s="8" t="s">
        <v>15</v>
      </c>
      <c r="H7" s="8" t="s">
        <v>16</v>
      </c>
      <c r="I7" s="8" t="s">
        <v>17</v>
      </c>
      <c r="J7" s="8" t="s">
        <v>18</v>
      </c>
      <c r="K7" s="8" t="s">
        <v>19</v>
      </c>
      <c r="L7" s="9" t="s">
        <v>20</v>
      </c>
      <c r="M7" s="8" t="s">
        <v>21</v>
      </c>
      <c r="N7" s="8" t="s">
        <v>22</v>
      </c>
      <c r="O7" s="8" t="s">
        <v>23</v>
      </c>
      <c r="P7" s="8" t="s">
        <v>24</v>
      </c>
      <c r="Q7" s="8" t="s">
        <v>25</v>
      </c>
      <c r="R7" s="8" t="s">
        <v>26</v>
      </c>
      <c r="S7" s="8" t="s">
        <v>27</v>
      </c>
      <c r="T7" s="8" t="s">
        <v>28</v>
      </c>
      <c r="U7" s="8" t="s">
        <v>29</v>
      </c>
      <c r="V7" s="8" t="s">
        <v>30</v>
      </c>
      <c r="W7" s="8" t="s">
        <v>31</v>
      </c>
      <c r="X7" s="8" t="s">
        <v>32</v>
      </c>
      <c r="Y7" s="8" t="s">
        <v>33</v>
      </c>
      <c r="Z7" s="8" t="s">
        <v>34</v>
      </c>
      <c r="AA7" s="8" t="s">
        <v>35</v>
      </c>
      <c r="AB7" s="8" t="s">
        <v>36</v>
      </c>
      <c r="AC7" s="8" t="s">
        <v>37</v>
      </c>
      <c r="AD7" s="8" t="s">
        <v>38</v>
      </c>
      <c r="AE7" s="10" t="s">
        <v>39</v>
      </c>
      <c r="AF7" s="11" t="s">
        <v>40</v>
      </c>
      <c r="AG7" s="11" t="s">
        <v>41</v>
      </c>
      <c r="AH7" s="11" t="s">
        <v>42</v>
      </c>
      <c r="AI7" s="11" t="s">
        <v>43</v>
      </c>
      <c r="AJ7" s="11" t="s">
        <v>44</v>
      </c>
      <c r="AK7" s="11" t="s">
        <v>45</v>
      </c>
      <c r="AL7" s="11" t="s">
        <v>46</v>
      </c>
      <c r="AM7" s="11" t="s">
        <v>47</v>
      </c>
      <c r="AN7" s="11" t="s">
        <v>48</v>
      </c>
      <c r="AO7" s="11" t="s">
        <v>49</v>
      </c>
      <c r="AP7" s="11" t="s">
        <v>50</v>
      </c>
      <c r="AQ7" s="11" t="s">
        <v>51</v>
      </c>
      <c r="AR7" s="11" t="s">
        <v>52</v>
      </c>
      <c r="AS7" s="11" t="s">
        <v>53</v>
      </c>
      <c r="AT7" s="12" t="s">
        <v>54</v>
      </c>
      <c r="AU7" s="12" t="s">
        <v>55</v>
      </c>
      <c r="AV7" s="12" t="s">
        <v>56</v>
      </c>
      <c r="AW7" s="12" t="s">
        <v>57</v>
      </c>
      <c r="AX7" s="12" t="s">
        <v>58</v>
      </c>
      <c r="AY7" s="12" t="s">
        <v>59</v>
      </c>
      <c r="AZ7" s="12" t="s">
        <v>60</v>
      </c>
      <c r="BA7" s="12" t="s">
        <v>61</v>
      </c>
      <c r="BB7" s="12" t="s">
        <v>62</v>
      </c>
      <c r="BC7" s="12" t="s">
        <v>63</v>
      </c>
      <c r="BD7" s="12" t="s">
        <v>64</v>
      </c>
      <c r="BE7" s="12" t="s">
        <v>65</v>
      </c>
      <c r="BF7" s="12" t="s">
        <v>66</v>
      </c>
      <c r="BG7" s="12" t="s">
        <v>67</v>
      </c>
      <c r="BH7" s="12" t="s">
        <v>68</v>
      </c>
      <c r="BI7" s="12" t="s">
        <v>69</v>
      </c>
      <c r="BJ7" s="13" t="s">
        <v>70</v>
      </c>
      <c r="BK7" s="65" t="s">
        <v>1</v>
      </c>
    </row>
    <row r="8" spans="1:65" s="20" customFormat="1">
      <c r="A8" s="21">
        <v>2</v>
      </c>
      <c r="B8" s="21" t="s">
        <v>169</v>
      </c>
      <c r="C8" s="22" t="s">
        <v>135</v>
      </c>
      <c r="D8" s="22" t="s">
        <v>175</v>
      </c>
      <c r="E8" s="23">
        <v>1088000</v>
      </c>
      <c r="F8" s="16">
        <v>0</v>
      </c>
      <c r="G8" s="15">
        <v>0</v>
      </c>
      <c r="H8" s="23">
        <v>45000</v>
      </c>
      <c r="I8" s="23">
        <v>66000</v>
      </c>
      <c r="J8" s="22">
        <f t="shared" ref="J8:J16" si="0">E8/30*2</f>
        <v>72533.333333333328</v>
      </c>
      <c r="K8" s="16">
        <v>0</v>
      </c>
      <c r="L8" s="16">
        <f t="shared" ref="L8:L28" si="1">SUM(E8:K8)</f>
        <v>1271533.3333333333</v>
      </c>
      <c r="M8" s="16">
        <v>0</v>
      </c>
      <c r="N8" s="83">
        <f t="shared" ref="N8:N12" si="2">E8*35%</f>
        <v>380800</v>
      </c>
      <c r="O8" s="23">
        <v>0</v>
      </c>
      <c r="P8" s="113">
        <v>610000</v>
      </c>
      <c r="Q8" s="16">
        <v>0</v>
      </c>
      <c r="R8" s="23">
        <v>1241000</v>
      </c>
      <c r="S8" s="16">
        <v>0</v>
      </c>
      <c r="T8" s="16">
        <f t="shared" ref="T8:T28" si="3">SUM(M8:S8)+(L8*12)</f>
        <v>17490200</v>
      </c>
      <c r="U8" s="16">
        <f t="shared" ref="U8:U28" si="4">E8*360/360+(R8/12)</f>
        <v>1191416.6666666667</v>
      </c>
      <c r="V8" s="23">
        <v>0</v>
      </c>
      <c r="W8" s="17">
        <f t="shared" ref="W8:W28" si="5">+T8*0.02</f>
        <v>349804</v>
      </c>
      <c r="X8" s="17">
        <v>0</v>
      </c>
      <c r="Y8" s="17">
        <f t="shared" ref="Y8:Y28" si="6">+T8*0.03</f>
        <v>524706</v>
      </c>
      <c r="Z8" s="17">
        <f t="shared" ref="Z8:Z28" si="7">+T8*0.04</f>
        <v>699608</v>
      </c>
      <c r="AA8" s="17">
        <f t="shared" ref="AA8:AA28" si="8">+T8*0.105</f>
        <v>1836471</v>
      </c>
      <c r="AB8" s="17">
        <f t="shared" ref="AB8:AB28" si="9">+T8*0.08</f>
        <v>1399216</v>
      </c>
      <c r="AC8" s="17">
        <f t="shared" ref="AC8:AC28" si="10">+T8*0.224</f>
        <v>3917804.8000000003</v>
      </c>
      <c r="AD8" s="17">
        <f t="shared" ref="AD8:AD28" si="11">SUM(W8:AC8)</f>
        <v>8727609.8000000007</v>
      </c>
      <c r="AE8" s="16">
        <f t="shared" ref="AE8:AE28" si="12">+T8+U8+AD8+V8</f>
        <v>27409226.466666669</v>
      </c>
      <c r="AF8" s="23">
        <v>0</v>
      </c>
      <c r="AG8" s="23">
        <v>0</v>
      </c>
      <c r="AH8" s="23">
        <v>0</v>
      </c>
      <c r="AI8" s="23">
        <v>0</v>
      </c>
      <c r="AJ8" s="23">
        <v>0</v>
      </c>
      <c r="AK8" s="23">
        <v>160</v>
      </c>
      <c r="AL8" s="16">
        <v>0</v>
      </c>
      <c r="AM8" s="16">
        <v>0</v>
      </c>
      <c r="AN8" s="16">
        <v>0</v>
      </c>
      <c r="AO8" s="16">
        <v>0</v>
      </c>
      <c r="AP8" s="16">
        <v>0</v>
      </c>
      <c r="AQ8" s="16">
        <v>0</v>
      </c>
      <c r="AR8" s="16">
        <v>0</v>
      </c>
      <c r="AS8" s="16">
        <v>0</v>
      </c>
      <c r="AT8" s="16">
        <v>0</v>
      </c>
      <c r="AU8" s="16">
        <v>0</v>
      </c>
      <c r="AV8" s="16">
        <v>0</v>
      </c>
      <c r="AW8" s="16">
        <v>0</v>
      </c>
      <c r="AX8" s="16">
        <v>0</v>
      </c>
      <c r="AY8" s="16">
        <v>0</v>
      </c>
      <c r="AZ8" s="16">
        <v>0</v>
      </c>
      <c r="BA8" s="16">
        <v>0</v>
      </c>
      <c r="BB8" s="16">
        <v>0</v>
      </c>
      <c r="BC8" s="16">
        <v>0</v>
      </c>
      <c r="BD8" s="16">
        <v>0</v>
      </c>
      <c r="BE8" s="16">
        <v>0</v>
      </c>
      <c r="BF8" s="16">
        <v>0</v>
      </c>
      <c r="BG8" s="16">
        <v>0</v>
      </c>
      <c r="BH8" s="16">
        <v>0</v>
      </c>
      <c r="BI8" s="16">
        <v>0</v>
      </c>
      <c r="BJ8" s="18">
        <v>0</v>
      </c>
      <c r="BK8" s="19">
        <f t="shared" ref="BK8:BK28" si="13">(SUM(AF8:BJ8))*12</f>
        <v>1920</v>
      </c>
      <c r="BL8" s="20">
        <f>+BK8*'VALORES 2012'!C8</f>
        <v>27409226.466666669</v>
      </c>
      <c r="BM8" s="20">
        <f>+BL8-AE8</f>
        <v>0</v>
      </c>
    </row>
    <row r="9" spans="1:65">
      <c r="A9" s="21">
        <v>3</v>
      </c>
      <c r="B9" s="21" t="s">
        <v>169</v>
      </c>
      <c r="C9" s="22" t="s">
        <v>135</v>
      </c>
      <c r="D9" s="22" t="s">
        <v>170</v>
      </c>
      <c r="E9" s="23">
        <v>1088000</v>
      </c>
      <c r="F9" s="16">
        <v>0</v>
      </c>
      <c r="G9" s="15">
        <v>0</v>
      </c>
      <c r="H9" s="23">
        <v>45000</v>
      </c>
      <c r="I9" s="23">
        <v>66000</v>
      </c>
      <c r="J9" s="22">
        <f t="shared" si="0"/>
        <v>72533.333333333328</v>
      </c>
      <c r="K9" s="16">
        <v>0</v>
      </c>
      <c r="L9" s="16">
        <f t="shared" si="1"/>
        <v>1271533.3333333333</v>
      </c>
      <c r="M9" s="16">
        <v>0</v>
      </c>
      <c r="N9" s="83">
        <f t="shared" si="2"/>
        <v>380800</v>
      </c>
      <c r="O9" s="23">
        <v>0</v>
      </c>
      <c r="P9" s="113">
        <v>610000</v>
      </c>
      <c r="Q9" s="16">
        <v>0</v>
      </c>
      <c r="R9" s="23">
        <v>1241000</v>
      </c>
      <c r="S9" s="16">
        <v>0</v>
      </c>
      <c r="T9" s="16">
        <f t="shared" si="3"/>
        <v>17490200</v>
      </c>
      <c r="U9" s="16">
        <f t="shared" si="4"/>
        <v>1191416.6666666667</v>
      </c>
      <c r="V9" s="23">
        <v>0</v>
      </c>
      <c r="W9" s="17">
        <f t="shared" si="5"/>
        <v>349804</v>
      </c>
      <c r="X9" s="17">
        <v>0</v>
      </c>
      <c r="Y9" s="17">
        <f t="shared" si="6"/>
        <v>524706</v>
      </c>
      <c r="Z9" s="17">
        <f t="shared" si="7"/>
        <v>699608</v>
      </c>
      <c r="AA9" s="17">
        <f t="shared" si="8"/>
        <v>1836471</v>
      </c>
      <c r="AB9" s="17">
        <f t="shared" si="9"/>
        <v>1399216</v>
      </c>
      <c r="AC9" s="17">
        <f t="shared" si="10"/>
        <v>3917804.8000000003</v>
      </c>
      <c r="AD9" s="17">
        <f t="shared" si="11"/>
        <v>8727609.8000000007</v>
      </c>
      <c r="AE9" s="16">
        <f t="shared" si="12"/>
        <v>27409226.466666669</v>
      </c>
      <c r="AF9" s="23">
        <v>0</v>
      </c>
      <c r="AG9" s="23">
        <v>0</v>
      </c>
      <c r="AH9" s="16">
        <v>160</v>
      </c>
      <c r="AI9" s="23">
        <v>0</v>
      </c>
      <c r="AJ9" s="23">
        <v>0</v>
      </c>
      <c r="AK9" s="23">
        <v>0</v>
      </c>
      <c r="AL9" s="23">
        <v>0</v>
      </c>
      <c r="AM9" s="23">
        <v>0</v>
      </c>
      <c r="AN9" s="23">
        <v>0</v>
      </c>
      <c r="AO9" s="23">
        <v>0</v>
      </c>
      <c r="AP9" s="23">
        <v>0</v>
      </c>
      <c r="AQ9" s="23">
        <v>0</v>
      </c>
      <c r="AR9" s="23">
        <v>0</v>
      </c>
      <c r="AS9" s="23">
        <v>0</v>
      </c>
      <c r="AT9" s="23">
        <v>0</v>
      </c>
      <c r="AU9" s="23">
        <v>0</v>
      </c>
      <c r="AV9" s="23">
        <v>0</v>
      </c>
      <c r="AW9" s="23">
        <v>0</v>
      </c>
      <c r="AX9" s="23">
        <v>0</v>
      </c>
      <c r="AY9" s="23">
        <v>0</v>
      </c>
      <c r="AZ9" s="23">
        <v>0</v>
      </c>
      <c r="BA9" s="23">
        <v>0</v>
      </c>
      <c r="BB9" s="23">
        <v>0</v>
      </c>
      <c r="BC9" s="23">
        <v>0</v>
      </c>
      <c r="BD9" s="23">
        <v>0</v>
      </c>
      <c r="BE9" s="23">
        <v>0</v>
      </c>
      <c r="BF9" s="23">
        <v>0</v>
      </c>
      <c r="BG9" s="23">
        <v>0</v>
      </c>
      <c r="BH9" s="23">
        <v>0</v>
      </c>
      <c r="BI9" s="23">
        <v>0</v>
      </c>
      <c r="BJ9" s="31">
        <v>0</v>
      </c>
      <c r="BK9" s="19">
        <f t="shared" si="13"/>
        <v>1920</v>
      </c>
      <c r="BL9" s="20">
        <f>+BK9*'VALORES 2012'!C9</f>
        <v>27409226.466666669</v>
      </c>
      <c r="BM9" s="20">
        <f t="shared" ref="BM9:BM28" si="14">+BL9-AE9</f>
        <v>0</v>
      </c>
    </row>
    <row r="10" spans="1:65">
      <c r="A10" s="21">
        <v>4</v>
      </c>
      <c r="B10" s="21" t="s">
        <v>169</v>
      </c>
      <c r="C10" s="22" t="s">
        <v>135</v>
      </c>
      <c r="D10" s="22" t="s">
        <v>172</v>
      </c>
      <c r="E10" s="23">
        <v>1088000</v>
      </c>
      <c r="F10" s="16">
        <v>0</v>
      </c>
      <c r="G10" s="15">
        <v>0</v>
      </c>
      <c r="H10" s="23">
        <v>45000</v>
      </c>
      <c r="I10" s="23">
        <v>66000</v>
      </c>
      <c r="J10" s="22">
        <f t="shared" si="0"/>
        <v>72533.333333333328</v>
      </c>
      <c r="K10" s="16">
        <v>0</v>
      </c>
      <c r="L10" s="16">
        <f t="shared" si="1"/>
        <v>1271533.3333333333</v>
      </c>
      <c r="M10" s="16">
        <v>0</v>
      </c>
      <c r="N10" s="83">
        <f t="shared" si="2"/>
        <v>380800</v>
      </c>
      <c r="O10" s="23">
        <v>0</v>
      </c>
      <c r="P10" s="113">
        <v>610000</v>
      </c>
      <c r="Q10" s="16">
        <v>0</v>
      </c>
      <c r="R10" s="23">
        <v>1241000</v>
      </c>
      <c r="S10" s="16">
        <v>0</v>
      </c>
      <c r="T10" s="16">
        <f t="shared" si="3"/>
        <v>17490200</v>
      </c>
      <c r="U10" s="16">
        <f t="shared" si="4"/>
        <v>1191416.6666666667</v>
      </c>
      <c r="V10" s="23">
        <v>0</v>
      </c>
      <c r="W10" s="17">
        <f t="shared" si="5"/>
        <v>349804</v>
      </c>
      <c r="X10" s="17">
        <v>0</v>
      </c>
      <c r="Y10" s="17">
        <f t="shared" si="6"/>
        <v>524706</v>
      </c>
      <c r="Z10" s="17">
        <f t="shared" si="7"/>
        <v>699608</v>
      </c>
      <c r="AA10" s="17">
        <f t="shared" si="8"/>
        <v>1836471</v>
      </c>
      <c r="AB10" s="17">
        <f t="shared" si="9"/>
        <v>1399216</v>
      </c>
      <c r="AC10" s="17">
        <f t="shared" si="10"/>
        <v>3917804.8000000003</v>
      </c>
      <c r="AD10" s="17">
        <f t="shared" si="11"/>
        <v>8727609.8000000007</v>
      </c>
      <c r="AE10" s="16">
        <f t="shared" si="12"/>
        <v>27409226.466666669</v>
      </c>
      <c r="AF10" s="23">
        <v>0</v>
      </c>
      <c r="AG10" s="23">
        <v>0</v>
      </c>
      <c r="AH10" s="23">
        <v>0</v>
      </c>
      <c r="AI10" s="23">
        <v>0</v>
      </c>
      <c r="AJ10" s="23">
        <v>0</v>
      </c>
      <c r="AK10" s="23">
        <v>160</v>
      </c>
      <c r="AL10" s="16">
        <v>0</v>
      </c>
      <c r="AM10" s="16">
        <v>0</v>
      </c>
      <c r="AN10" s="16">
        <v>0</v>
      </c>
      <c r="AO10" s="16">
        <v>0</v>
      </c>
      <c r="AP10" s="16">
        <v>0</v>
      </c>
      <c r="AQ10" s="16">
        <v>0</v>
      </c>
      <c r="AR10" s="16">
        <v>0</v>
      </c>
      <c r="AS10" s="16">
        <v>0</v>
      </c>
      <c r="AT10" s="16">
        <v>0</v>
      </c>
      <c r="AU10" s="16">
        <v>0</v>
      </c>
      <c r="AV10" s="16">
        <v>0</v>
      </c>
      <c r="AW10" s="16">
        <v>0</v>
      </c>
      <c r="AX10" s="16">
        <v>0</v>
      </c>
      <c r="AY10" s="16">
        <v>0</v>
      </c>
      <c r="AZ10" s="16">
        <v>0</v>
      </c>
      <c r="BA10" s="16">
        <v>0</v>
      </c>
      <c r="BB10" s="16">
        <v>0</v>
      </c>
      <c r="BC10" s="16">
        <v>0</v>
      </c>
      <c r="BD10" s="16">
        <v>0</v>
      </c>
      <c r="BE10" s="16">
        <v>0</v>
      </c>
      <c r="BF10" s="16">
        <v>0</v>
      </c>
      <c r="BG10" s="16">
        <v>0</v>
      </c>
      <c r="BH10" s="16">
        <v>0</v>
      </c>
      <c r="BI10" s="16">
        <v>0</v>
      </c>
      <c r="BJ10" s="18">
        <v>0</v>
      </c>
      <c r="BK10" s="19">
        <f t="shared" si="13"/>
        <v>1920</v>
      </c>
      <c r="BL10" s="20">
        <f>+BK10*'VALORES 2012'!C10</f>
        <v>27409226.466666669</v>
      </c>
      <c r="BM10" s="20">
        <f t="shared" si="14"/>
        <v>0</v>
      </c>
    </row>
    <row r="11" spans="1:65">
      <c r="A11" s="21">
        <v>5</v>
      </c>
      <c r="B11" s="21" t="s">
        <v>169</v>
      </c>
      <c r="C11" s="22" t="s">
        <v>135</v>
      </c>
      <c r="D11" s="22" t="s">
        <v>173</v>
      </c>
      <c r="E11" s="23">
        <v>1088000</v>
      </c>
      <c r="F11" s="16">
        <v>0</v>
      </c>
      <c r="G11" s="15">
        <v>0</v>
      </c>
      <c r="H11" s="23">
        <v>45000</v>
      </c>
      <c r="I11" s="23">
        <v>66000</v>
      </c>
      <c r="J11" s="22">
        <f t="shared" si="0"/>
        <v>72533.333333333328</v>
      </c>
      <c r="K11" s="16">
        <v>0</v>
      </c>
      <c r="L11" s="16">
        <f t="shared" si="1"/>
        <v>1271533.3333333333</v>
      </c>
      <c r="M11" s="16">
        <v>0</v>
      </c>
      <c r="N11" s="83">
        <f t="shared" si="2"/>
        <v>380800</v>
      </c>
      <c r="O11" s="23">
        <v>0</v>
      </c>
      <c r="P11" s="113">
        <v>610000</v>
      </c>
      <c r="Q11" s="16">
        <v>0</v>
      </c>
      <c r="R11" s="23">
        <v>1241000</v>
      </c>
      <c r="S11" s="16">
        <v>0</v>
      </c>
      <c r="T11" s="16">
        <f t="shared" si="3"/>
        <v>17490200</v>
      </c>
      <c r="U11" s="16">
        <f t="shared" si="4"/>
        <v>1191416.6666666667</v>
      </c>
      <c r="V11" s="23">
        <v>0</v>
      </c>
      <c r="W11" s="17">
        <f t="shared" si="5"/>
        <v>349804</v>
      </c>
      <c r="X11" s="17">
        <v>0</v>
      </c>
      <c r="Y11" s="17">
        <f t="shared" si="6"/>
        <v>524706</v>
      </c>
      <c r="Z11" s="17">
        <f t="shared" si="7"/>
        <v>699608</v>
      </c>
      <c r="AA11" s="17">
        <f t="shared" si="8"/>
        <v>1836471</v>
      </c>
      <c r="AB11" s="17">
        <f t="shared" si="9"/>
        <v>1399216</v>
      </c>
      <c r="AC11" s="17">
        <f t="shared" si="10"/>
        <v>3917804.8000000003</v>
      </c>
      <c r="AD11" s="17">
        <f t="shared" si="11"/>
        <v>8727609.8000000007</v>
      </c>
      <c r="AE11" s="16">
        <f t="shared" si="12"/>
        <v>27409226.466666669</v>
      </c>
      <c r="AF11" s="23">
        <v>0</v>
      </c>
      <c r="AG11" s="23">
        <v>0</v>
      </c>
      <c r="AH11" s="16">
        <v>160</v>
      </c>
      <c r="AI11" s="23">
        <v>0</v>
      </c>
      <c r="AJ11" s="23">
        <v>0</v>
      </c>
      <c r="AK11" s="23">
        <v>0</v>
      </c>
      <c r="AL11" s="23">
        <v>0</v>
      </c>
      <c r="AM11" s="23">
        <v>0</v>
      </c>
      <c r="AN11" s="23">
        <v>0</v>
      </c>
      <c r="AO11" s="23">
        <v>0</v>
      </c>
      <c r="AP11" s="23">
        <v>0</v>
      </c>
      <c r="AQ11" s="23">
        <v>0</v>
      </c>
      <c r="AR11" s="23">
        <v>0</v>
      </c>
      <c r="AS11" s="23">
        <v>0</v>
      </c>
      <c r="AT11" s="23">
        <v>0</v>
      </c>
      <c r="AU11" s="23">
        <v>0</v>
      </c>
      <c r="AV11" s="23">
        <v>0</v>
      </c>
      <c r="AW11" s="23">
        <v>0</v>
      </c>
      <c r="AX11" s="23">
        <v>0</v>
      </c>
      <c r="AY11" s="23">
        <v>0</v>
      </c>
      <c r="AZ11" s="23">
        <v>0</v>
      </c>
      <c r="BA11" s="23">
        <v>0</v>
      </c>
      <c r="BB11" s="23">
        <v>0</v>
      </c>
      <c r="BC11" s="23">
        <v>0</v>
      </c>
      <c r="BD11" s="23">
        <v>0</v>
      </c>
      <c r="BE11" s="23">
        <v>0</v>
      </c>
      <c r="BF11" s="23">
        <v>0</v>
      </c>
      <c r="BG11" s="23">
        <v>0</v>
      </c>
      <c r="BH11" s="23">
        <v>0</v>
      </c>
      <c r="BI11" s="23">
        <v>0</v>
      </c>
      <c r="BJ11" s="31">
        <v>0</v>
      </c>
      <c r="BK11" s="19">
        <f t="shared" si="13"/>
        <v>1920</v>
      </c>
      <c r="BL11" s="20">
        <f>+BK11*'VALORES 2012'!C11</f>
        <v>27409226.466666669</v>
      </c>
      <c r="BM11" s="20">
        <f t="shared" si="14"/>
        <v>0</v>
      </c>
    </row>
    <row r="12" spans="1:65">
      <c r="A12" s="21">
        <v>6</v>
      </c>
      <c r="B12" s="21" t="s">
        <v>190</v>
      </c>
      <c r="C12" s="22" t="s">
        <v>135</v>
      </c>
      <c r="D12" s="22" t="s">
        <v>150</v>
      </c>
      <c r="E12" s="23">
        <v>1134000</v>
      </c>
      <c r="F12" s="16">
        <v>0</v>
      </c>
      <c r="G12" s="15">
        <v>0</v>
      </c>
      <c r="H12" s="23">
        <v>44000</v>
      </c>
      <c r="I12" s="23">
        <v>0</v>
      </c>
      <c r="J12" s="22">
        <f t="shared" si="0"/>
        <v>75600</v>
      </c>
      <c r="K12" s="16">
        <v>0</v>
      </c>
      <c r="L12" s="16">
        <f t="shared" si="1"/>
        <v>1253600</v>
      </c>
      <c r="M12" s="16">
        <v>0</v>
      </c>
      <c r="N12" s="83">
        <f t="shared" si="2"/>
        <v>396900</v>
      </c>
      <c r="O12" s="23">
        <v>623000</v>
      </c>
      <c r="P12" s="113">
        <v>636000</v>
      </c>
      <c r="Q12" s="16">
        <v>0</v>
      </c>
      <c r="R12" s="23">
        <v>1287000</v>
      </c>
      <c r="S12" s="23">
        <v>0</v>
      </c>
      <c r="T12" s="16">
        <f t="shared" si="3"/>
        <v>17986100</v>
      </c>
      <c r="U12" s="16">
        <f t="shared" si="4"/>
        <v>1241250</v>
      </c>
      <c r="V12" s="23">
        <v>0</v>
      </c>
      <c r="W12" s="17">
        <f t="shared" si="5"/>
        <v>359722</v>
      </c>
      <c r="X12" s="17">
        <v>0</v>
      </c>
      <c r="Y12" s="17">
        <f t="shared" si="6"/>
        <v>539583</v>
      </c>
      <c r="Z12" s="17">
        <f t="shared" si="7"/>
        <v>719444</v>
      </c>
      <c r="AA12" s="17">
        <f t="shared" si="8"/>
        <v>1888540.5</v>
      </c>
      <c r="AB12" s="17">
        <f t="shared" si="9"/>
        <v>1438888</v>
      </c>
      <c r="AC12" s="17">
        <f t="shared" si="10"/>
        <v>4028886.4</v>
      </c>
      <c r="AD12" s="17">
        <f t="shared" si="11"/>
        <v>8975063.9000000004</v>
      </c>
      <c r="AE12" s="16">
        <f t="shared" si="12"/>
        <v>28202413.899999999</v>
      </c>
      <c r="AF12" s="16">
        <v>0</v>
      </c>
      <c r="AG12" s="16">
        <v>0</v>
      </c>
      <c r="AH12" s="16">
        <v>0</v>
      </c>
      <c r="AI12" s="16">
        <v>0</v>
      </c>
      <c r="AJ12" s="16">
        <v>0</v>
      </c>
      <c r="AK12" s="16">
        <v>0</v>
      </c>
      <c r="AL12" s="16">
        <v>0</v>
      </c>
      <c r="AM12" s="16">
        <v>0</v>
      </c>
      <c r="AN12" s="16">
        <v>0</v>
      </c>
      <c r="AO12" s="16">
        <v>0</v>
      </c>
      <c r="AP12" s="16">
        <v>0</v>
      </c>
      <c r="AQ12" s="16">
        <v>0</v>
      </c>
      <c r="AR12" s="16">
        <v>0</v>
      </c>
      <c r="AS12" s="16">
        <v>0</v>
      </c>
      <c r="AT12" s="16">
        <v>0</v>
      </c>
      <c r="AU12" s="16">
        <v>0</v>
      </c>
      <c r="AV12" s="16">
        <v>0</v>
      </c>
      <c r="AW12" s="16">
        <v>0</v>
      </c>
      <c r="AX12" s="16">
        <v>0</v>
      </c>
      <c r="AY12" s="16">
        <v>0</v>
      </c>
      <c r="AZ12" s="16">
        <v>0</v>
      </c>
      <c r="BA12" s="16">
        <v>0</v>
      </c>
      <c r="BB12" s="16">
        <v>0</v>
      </c>
      <c r="BC12" s="16">
        <v>0</v>
      </c>
      <c r="BD12" s="16">
        <v>0</v>
      </c>
      <c r="BE12" s="16">
        <v>0</v>
      </c>
      <c r="BF12" s="16">
        <v>0</v>
      </c>
      <c r="BG12" s="16">
        <v>0</v>
      </c>
      <c r="BH12" s="16">
        <v>0</v>
      </c>
      <c r="BI12" s="16">
        <v>0</v>
      </c>
      <c r="BJ12" s="18">
        <v>160</v>
      </c>
      <c r="BK12" s="19">
        <f t="shared" si="13"/>
        <v>1920</v>
      </c>
      <c r="BL12" s="20">
        <f>+BK12*'VALORES 2012'!C12</f>
        <v>28202413.899999999</v>
      </c>
      <c r="BM12" s="20">
        <f>+BL12-AE12</f>
        <v>0</v>
      </c>
    </row>
    <row r="13" spans="1:65">
      <c r="A13" s="21">
        <v>8</v>
      </c>
      <c r="B13" s="21" t="s">
        <v>136</v>
      </c>
      <c r="C13" s="22" t="s">
        <v>133</v>
      </c>
      <c r="D13" s="22" t="s">
        <v>137</v>
      </c>
      <c r="E13" s="23">
        <v>1370000</v>
      </c>
      <c r="F13" s="16">
        <v>0</v>
      </c>
      <c r="G13" s="15">
        <v>0</v>
      </c>
      <c r="H13" s="16">
        <v>0</v>
      </c>
      <c r="I13" s="16">
        <v>0</v>
      </c>
      <c r="J13" s="22">
        <f t="shared" si="0"/>
        <v>91333.333333333328</v>
      </c>
      <c r="K13" s="16">
        <v>0</v>
      </c>
      <c r="L13" s="16">
        <f t="shared" si="1"/>
        <v>1461333.3333333333</v>
      </c>
      <c r="M13" s="16">
        <v>0</v>
      </c>
      <c r="N13" s="83">
        <f>E13*35%</f>
        <v>479499.99999999994</v>
      </c>
      <c r="O13" s="23">
        <v>725000</v>
      </c>
      <c r="P13" s="113">
        <v>756000</v>
      </c>
      <c r="Q13" s="16">
        <v>0</v>
      </c>
      <c r="R13" s="23">
        <v>1531000</v>
      </c>
      <c r="S13" s="16">
        <v>0</v>
      </c>
      <c r="T13" s="16">
        <f t="shared" si="3"/>
        <v>21027500</v>
      </c>
      <c r="U13" s="16">
        <f t="shared" si="4"/>
        <v>1497583.3333333333</v>
      </c>
      <c r="V13" s="16">
        <v>0</v>
      </c>
      <c r="W13" s="17">
        <f t="shared" si="5"/>
        <v>420550</v>
      </c>
      <c r="X13" s="17">
        <v>0</v>
      </c>
      <c r="Y13" s="17">
        <f t="shared" si="6"/>
        <v>630825</v>
      </c>
      <c r="Z13" s="17">
        <f t="shared" si="7"/>
        <v>841100</v>
      </c>
      <c r="AA13" s="17">
        <f t="shared" si="8"/>
        <v>2207887.5</v>
      </c>
      <c r="AB13" s="17">
        <f t="shared" si="9"/>
        <v>1682200</v>
      </c>
      <c r="AC13" s="17">
        <f t="shared" si="10"/>
        <v>4710160</v>
      </c>
      <c r="AD13" s="17">
        <f t="shared" si="11"/>
        <v>10492722.5</v>
      </c>
      <c r="AE13" s="16">
        <f t="shared" si="12"/>
        <v>33017805.833333332</v>
      </c>
      <c r="AF13" s="16">
        <v>0</v>
      </c>
      <c r="AG13" s="16">
        <v>0</v>
      </c>
      <c r="AH13" s="16">
        <v>160</v>
      </c>
      <c r="AI13" s="16">
        <v>0</v>
      </c>
      <c r="AJ13" s="16">
        <v>0</v>
      </c>
      <c r="AK13" s="16">
        <v>0</v>
      </c>
      <c r="AL13" s="16">
        <v>0</v>
      </c>
      <c r="AM13" s="16">
        <v>0</v>
      </c>
      <c r="AN13" s="16">
        <v>0</v>
      </c>
      <c r="AO13" s="16">
        <v>0</v>
      </c>
      <c r="AP13" s="16">
        <v>0</v>
      </c>
      <c r="AQ13" s="16">
        <v>0</v>
      </c>
      <c r="AR13" s="16">
        <v>0</v>
      </c>
      <c r="AS13" s="16">
        <v>0</v>
      </c>
      <c r="AT13" s="16">
        <v>0</v>
      </c>
      <c r="AU13" s="16">
        <v>0</v>
      </c>
      <c r="AV13" s="16">
        <v>0</v>
      </c>
      <c r="AW13" s="16">
        <v>0</v>
      </c>
      <c r="AX13" s="16">
        <v>0</v>
      </c>
      <c r="AY13" s="16">
        <v>0</v>
      </c>
      <c r="AZ13" s="16">
        <v>0</v>
      </c>
      <c r="BA13" s="16">
        <v>0</v>
      </c>
      <c r="BB13" s="16">
        <v>0</v>
      </c>
      <c r="BC13" s="16">
        <v>0</v>
      </c>
      <c r="BD13" s="16">
        <v>0</v>
      </c>
      <c r="BE13" s="16">
        <v>0</v>
      </c>
      <c r="BF13" s="16">
        <v>0</v>
      </c>
      <c r="BG13" s="16">
        <v>0</v>
      </c>
      <c r="BH13" s="16">
        <v>0</v>
      </c>
      <c r="BI13" s="16">
        <v>0</v>
      </c>
      <c r="BJ13" s="18">
        <v>0</v>
      </c>
      <c r="BK13" s="19">
        <f t="shared" si="13"/>
        <v>1920</v>
      </c>
      <c r="BL13" s="20">
        <f>+BK13*'VALORES 2012'!C13</f>
        <v>33017805.833333332</v>
      </c>
      <c r="BM13" s="20">
        <f t="shared" si="14"/>
        <v>0</v>
      </c>
    </row>
    <row r="14" spans="1:65">
      <c r="A14" s="21">
        <v>9</v>
      </c>
      <c r="B14" s="21" t="s">
        <v>136</v>
      </c>
      <c r="C14" s="22" t="s">
        <v>133</v>
      </c>
      <c r="D14" s="25" t="s">
        <v>139</v>
      </c>
      <c r="E14" s="23">
        <v>1370000</v>
      </c>
      <c r="F14" s="16">
        <v>0</v>
      </c>
      <c r="G14" s="15">
        <v>0</v>
      </c>
      <c r="H14" s="16">
        <v>0</v>
      </c>
      <c r="I14" s="16">
        <v>0</v>
      </c>
      <c r="J14" s="22">
        <f t="shared" si="0"/>
        <v>91333.333333333328</v>
      </c>
      <c r="K14" s="16">
        <v>0</v>
      </c>
      <c r="L14" s="16">
        <f t="shared" si="1"/>
        <v>1461333.3333333333</v>
      </c>
      <c r="M14" s="16">
        <v>0</v>
      </c>
      <c r="N14" s="83">
        <f>E14*35%</f>
        <v>479499.99999999994</v>
      </c>
      <c r="O14" s="23">
        <v>725000</v>
      </c>
      <c r="P14" s="113">
        <v>756000</v>
      </c>
      <c r="Q14" s="16">
        <v>0</v>
      </c>
      <c r="R14" s="23">
        <v>1531000</v>
      </c>
      <c r="S14" s="16">
        <v>0</v>
      </c>
      <c r="T14" s="16">
        <f t="shared" si="3"/>
        <v>21027500</v>
      </c>
      <c r="U14" s="16">
        <f t="shared" si="4"/>
        <v>1497583.3333333333</v>
      </c>
      <c r="V14" s="16">
        <v>0</v>
      </c>
      <c r="W14" s="17">
        <f t="shared" si="5"/>
        <v>420550</v>
      </c>
      <c r="X14" s="17">
        <v>0</v>
      </c>
      <c r="Y14" s="17">
        <f t="shared" si="6"/>
        <v>630825</v>
      </c>
      <c r="Z14" s="17">
        <f t="shared" si="7"/>
        <v>841100</v>
      </c>
      <c r="AA14" s="17">
        <f t="shared" si="8"/>
        <v>2207887.5</v>
      </c>
      <c r="AB14" s="17">
        <f t="shared" si="9"/>
        <v>1682200</v>
      </c>
      <c r="AC14" s="17">
        <f t="shared" si="10"/>
        <v>4710160</v>
      </c>
      <c r="AD14" s="17">
        <f t="shared" si="11"/>
        <v>10492722.5</v>
      </c>
      <c r="AE14" s="16">
        <f t="shared" si="12"/>
        <v>33017805.833333332</v>
      </c>
      <c r="AF14" s="16">
        <v>0</v>
      </c>
      <c r="AG14" s="16">
        <v>0</v>
      </c>
      <c r="AH14" s="16">
        <v>0</v>
      </c>
      <c r="AI14" s="16">
        <v>0</v>
      </c>
      <c r="AJ14" s="16">
        <v>0</v>
      </c>
      <c r="AK14" s="23">
        <v>160</v>
      </c>
      <c r="AL14" s="16">
        <v>0</v>
      </c>
      <c r="AM14" s="16">
        <v>0</v>
      </c>
      <c r="AN14" s="16">
        <v>0</v>
      </c>
      <c r="AO14" s="16">
        <v>0</v>
      </c>
      <c r="AP14" s="16">
        <v>0</v>
      </c>
      <c r="AQ14" s="16">
        <v>0</v>
      </c>
      <c r="AR14" s="16">
        <v>0</v>
      </c>
      <c r="AS14" s="16">
        <v>0</v>
      </c>
      <c r="AT14" s="16">
        <v>0</v>
      </c>
      <c r="AU14" s="16">
        <v>0</v>
      </c>
      <c r="AV14" s="16">
        <v>0</v>
      </c>
      <c r="AW14" s="16">
        <v>0</v>
      </c>
      <c r="AX14" s="16">
        <v>0</v>
      </c>
      <c r="AY14" s="16">
        <v>0</v>
      </c>
      <c r="AZ14" s="16">
        <v>0</v>
      </c>
      <c r="BA14" s="16">
        <v>0</v>
      </c>
      <c r="BB14" s="16">
        <v>0</v>
      </c>
      <c r="BC14" s="16">
        <v>0</v>
      </c>
      <c r="BD14" s="16">
        <v>0</v>
      </c>
      <c r="BE14" s="16">
        <v>0</v>
      </c>
      <c r="BF14" s="16">
        <v>0</v>
      </c>
      <c r="BG14" s="16">
        <v>0</v>
      </c>
      <c r="BH14" s="16">
        <v>0</v>
      </c>
      <c r="BI14" s="16">
        <v>0</v>
      </c>
      <c r="BJ14" s="18">
        <v>0</v>
      </c>
      <c r="BK14" s="19">
        <f t="shared" si="13"/>
        <v>1920</v>
      </c>
      <c r="BL14" s="20">
        <f>+BK14*'VALORES 2012'!C14</f>
        <v>33017805.833333332</v>
      </c>
      <c r="BM14" s="20">
        <f t="shared" si="14"/>
        <v>0</v>
      </c>
    </row>
    <row r="15" spans="1:65">
      <c r="A15" s="21">
        <v>10</v>
      </c>
      <c r="B15" s="21" t="s">
        <v>136</v>
      </c>
      <c r="C15" s="22" t="s">
        <v>133</v>
      </c>
      <c r="D15" s="25" t="s">
        <v>140</v>
      </c>
      <c r="E15" s="23">
        <v>1370000</v>
      </c>
      <c r="F15" s="16">
        <v>0</v>
      </c>
      <c r="G15" s="15">
        <v>0</v>
      </c>
      <c r="H15" s="16">
        <v>0</v>
      </c>
      <c r="I15" s="16">
        <v>0</v>
      </c>
      <c r="J15" s="22">
        <f t="shared" si="0"/>
        <v>91333.333333333328</v>
      </c>
      <c r="K15" s="16">
        <v>0</v>
      </c>
      <c r="L15" s="16">
        <f t="shared" si="1"/>
        <v>1461333.3333333333</v>
      </c>
      <c r="M15" s="16">
        <v>0</v>
      </c>
      <c r="N15" s="83">
        <f>E15*35%</f>
        <v>479499.99999999994</v>
      </c>
      <c r="O15" s="23">
        <v>725000</v>
      </c>
      <c r="P15" s="113">
        <v>756000</v>
      </c>
      <c r="Q15" s="16">
        <v>0</v>
      </c>
      <c r="R15" s="23">
        <v>1531000</v>
      </c>
      <c r="S15" s="16">
        <v>0</v>
      </c>
      <c r="T15" s="16">
        <f t="shared" si="3"/>
        <v>21027500</v>
      </c>
      <c r="U15" s="16">
        <f t="shared" si="4"/>
        <v>1497583.3333333333</v>
      </c>
      <c r="V15" s="16">
        <v>0</v>
      </c>
      <c r="W15" s="17">
        <f t="shared" si="5"/>
        <v>420550</v>
      </c>
      <c r="X15" s="17">
        <v>0</v>
      </c>
      <c r="Y15" s="17">
        <f t="shared" si="6"/>
        <v>630825</v>
      </c>
      <c r="Z15" s="17">
        <f t="shared" si="7"/>
        <v>841100</v>
      </c>
      <c r="AA15" s="17">
        <f t="shared" si="8"/>
        <v>2207887.5</v>
      </c>
      <c r="AB15" s="17">
        <f t="shared" si="9"/>
        <v>1682200</v>
      </c>
      <c r="AC15" s="17">
        <f t="shared" si="10"/>
        <v>4710160</v>
      </c>
      <c r="AD15" s="17">
        <f t="shared" si="11"/>
        <v>10492722.5</v>
      </c>
      <c r="AE15" s="16">
        <f t="shared" si="12"/>
        <v>33017805.833333332</v>
      </c>
      <c r="AF15" s="16">
        <v>165</v>
      </c>
      <c r="AG15" s="16">
        <v>15</v>
      </c>
      <c r="AH15" s="16">
        <v>0</v>
      </c>
      <c r="AI15" s="16">
        <v>0</v>
      </c>
      <c r="AJ15" s="16">
        <v>0</v>
      </c>
      <c r="AK15" s="16">
        <v>0</v>
      </c>
      <c r="AL15" s="16">
        <v>0</v>
      </c>
      <c r="AM15" s="16">
        <v>0</v>
      </c>
      <c r="AN15" s="16">
        <v>0</v>
      </c>
      <c r="AO15" s="16">
        <v>0</v>
      </c>
      <c r="AP15" s="16">
        <v>0</v>
      </c>
      <c r="AQ15" s="16">
        <v>0</v>
      </c>
      <c r="AR15" s="16">
        <v>0</v>
      </c>
      <c r="AS15" s="16">
        <v>0</v>
      </c>
      <c r="AT15" s="16">
        <v>0</v>
      </c>
      <c r="AU15" s="16">
        <v>0</v>
      </c>
      <c r="AV15" s="16">
        <v>0</v>
      </c>
      <c r="AW15" s="16">
        <v>0</v>
      </c>
      <c r="AX15" s="16">
        <v>0</v>
      </c>
      <c r="AY15" s="16">
        <v>0</v>
      </c>
      <c r="AZ15" s="16">
        <v>0</v>
      </c>
      <c r="BA15" s="16">
        <v>0</v>
      </c>
      <c r="BB15" s="16">
        <v>0</v>
      </c>
      <c r="BC15" s="16">
        <v>0</v>
      </c>
      <c r="BD15" s="16">
        <v>0</v>
      </c>
      <c r="BE15" s="16">
        <v>0</v>
      </c>
      <c r="BF15" s="16">
        <v>0</v>
      </c>
      <c r="BG15" s="16">
        <v>0</v>
      </c>
      <c r="BH15" s="16">
        <v>0</v>
      </c>
      <c r="BI15" s="16">
        <v>0</v>
      </c>
      <c r="BJ15" s="18">
        <v>0</v>
      </c>
      <c r="BK15" s="19">
        <f t="shared" si="13"/>
        <v>2160</v>
      </c>
      <c r="BL15" s="20">
        <f>+BK15*'VALORES 2012'!C15</f>
        <v>33017805.833333332</v>
      </c>
      <c r="BM15" s="20">
        <f t="shared" si="14"/>
        <v>0</v>
      </c>
    </row>
    <row r="16" spans="1:65">
      <c r="A16" s="21">
        <v>11</v>
      </c>
      <c r="B16" s="21" t="s">
        <v>136</v>
      </c>
      <c r="C16" s="22" t="s">
        <v>135</v>
      </c>
      <c r="D16" s="27" t="s">
        <v>141</v>
      </c>
      <c r="E16" s="23">
        <v>1370000</v>
      </c>
      <c r="F16" s="16">
        <v>0</v>
      </c>
      <c r="G16" s="15">
        <v>0</v>
      </c>
      <c r="H16" s="16">
        <v>0</v>
      </c>
      <c r="I16" s="16">
        <v>0</v>
      </c>
      <c r="J16" s="22">
        <f t="shared" si="0"/>
        <v>91333.333333333328</v>
      </c>
      <c r="K16" s="16">
        <v>0</v>
      </c>
      <c r="L16" s="16">
        <f t="shared" si="1"/>
        <v>1461333.3333333333</v>
      </c>
      <c r="M16" s="16">
        <v>0</v>
      </c>
      <c r="N16" s="83">
        <f>E16*35%</f>
        <v>479499.99999999994</v>
      </c>
      <c r="O16" s="23">
        <v>725000</v>
      </c>
      <c r="P16" s="113">
        <v>756000</v>
      </c>
      <c r="Q16" s="16">
        <v>0</v>
      </c>
      <c r="R16" s="23">
        <v>1531000</v>
      </c>
      <c r="S16" s="16">
        <v>0</v>
      </c>
      <c r="T16" s="16">
        <f t="shared" si="3"/>
        <v>21027500</v>
      </c>
      <c r="U16" s="16">
        <f t="shared" si="4"/>
        <v>1497583.3333333333</v>
      </c>
      <c r="V16" s="16">
        <v>0</v>
      </c>
      <c r="W16" s="17">
        <f t="shared" si="5"/>
        <v>420550</v>
      </c>
      <c r="X16" s="17">
        <v>0</v>
      </c>
      <c r="Y16" s="17">
        <f t="shared" si="6"/>
        <v>630825</v>
      </c>
      <c r="Z16" s="17">
        <f t="shared" si="7"/>
        <v>841100</v>
      </c>
      <c r="AA16" s="17">
        <f t="shared" si="8"/>
        <v>2207887.5</v>
      </c>
      <c r="AB16" s="17">
        <f t="shared" si="9"/>
        <v>1682200</v>
      </c>
      <c r="AC16" s="17">
        <f t="shared" si="10"/>
        <v>4710160</v>
      </c>
      <c r="AD16" s="17">
        <f t="shared" si="11"/>
        <v>10492722.5</v>
      </c>
      <c r="AE16" s="16">
        <f t="shared" si="12"/>
        <v>33017805.833333332</v>
      </c>
      <c r="AF16" s="16">
        <v>165</v>
      </c>
      <c r="AG16" s="16">
        <v>15</v>
      </c>
      <c r="AH16" s="16">
        <v>0</v>
      </c>
      <c r="AI16" s="16">
        <v>0</v>
      </c>
      <c r="AJ16" s="16">
        <v>0</v>
      </c>
      <c r="AK16" s="16">
        <v>0</v>
      </c>
      <c r="AL16" s="16">
        <v>0</v>
      </c>
      <c r="AM16" s="16">
        <v>0</v>
      </c>
      <c r="AN16" s="16">
        <v>0</v>
      </c>
      <c r="AO16" s="16">
        <v>0</v>
      </c>
      <c r="AP16" s="16">
        <v>0</v>
      </c>
      <c r="AQ16" s="16">
        <v>0</v>
      </c>
      <c r="AR16" s="16">
        <v>0</v>
      </c>
      <c r="AS16" s="16">
        <v>0</v>
      </c>
      <c r="AT16" s="16">
        <v>0</v>
      </c>
      <c r="AU16" s="16">
        <v>0</v>
      </c>
      <c r="AV16" s="16">
        <v>0</v>
      </c>
      <c r="AW16" s="16">
        <v>0</v>
      </c>
      <c r="AX16" s="16">
        <v>0</v>
      </c>
      <c r="AY16" s="16">
        <v>0</v>
      </c>
      <c r="AZ16" s="16">
        <v>0</v>
      </c>
      <c r="BA16" s="16">
        <v>0</v>
      </c>
      <c r="BB16" s="16">
        <v>0</v>
      </c>
      <c r="BC16" s="16">
        <v>0</v>
      </c>
      <c r="BD16" s="16">
        <v>0</v>
      </c>
      <c r="BE16" s="16">
        <v>0</v>
      </c>
      <c r="BF16" s="16">
        <v>0</v>
      </c>
      <c r="BG16" s="16">
        <v>0</v>
      </c>
      <c r="BH16" s="16">
        <v>0</v>
      </c>
      <c r="BI16" s="16">
        <v>0</v>
      </c>
      <c r="BJ16" s="18">
        <v>0</v>
      </c>
      <c r="BK16" s="19">
        <f t="shared" si="13"/>
        <v>2160</v>
      </c>
      <c r="BL16" s="20">
        <f>+BK16*'VALORES 2012'!C16</f>
        <v>33017805.833333332</v>
      </c>
      <c r="BM16" s="20">
        <f t="shared" si="14"/>
        <v>0</v>
      </c>
    </row>
    <row r="17" spans="1:66">
      <c r="A17" s="21">
        <v>12</v>
      </c>
      <c r="B17" s="21" t="s">
        <v>136</v>
      </c>
      <c r="C17" s="25" t="s">
        <v>135</v>
      </c>
      <c r="D17" s="26" t="s">
        <v>192</v>
      </c>
      <c r="E17" s="23">
        <v>1370000</v>
      </c>
      <c r="F17" s="16">
        <v>0</v>
      </c>
      <c r="G17" s="15">
        <v>0</v>
      </c>
      <c r="H17" s="16">
        <v>0</v>
      </c>
      <c r="I17" s="16">
        <v>0</v>
      </c>
      <c r="J17" s="22">
        <v>0</v>
      </c>
      <c r="K17" s="16">
        <v>0</v>
      </c>
      <c r="L17" s="16">
        <f t="shared" si="1"/>
        <v>1370000</v>
      </c>
      <c r="M17" s="16">
        <v>0</v>
      </c>
      <c r="N17" s="83">
        <v>0</v>
      </c>
      <c r="O17" s="23">
        <v>0</v>
      </c>
      <c r="P17" s="113">
        <v>0</v>
      </c>
      <c r="Q17" s="16">
        <v>0</v>
      </c>
      <c r="R17" s="23">
        <v>0</v>
      </c>
      <c r="S17" s="16">
        <v>0</v>
      </c>
      <c r="T17" s="16">
        <f t="shared" si="3"/>
        <v>16440000</v>
      </c>
      <c r="U17" s="16">
        <f t="shared" si="4"/>
        <v>1370000</v>
      </c>
      <c r="V17" s="16">
        <v>0</v>
      </c>
      <c r="W17" s="17">
        <f t="shared" si="5"/>
        <v>328800</v>
      </c>
      <c r="X17" s="17">
        <v>0</v>
      </c>
      <c r="Y17" s="17">
        <f t="shared" si="6"/>
        <v>493200</v>
      </c>
      <c r="Z17" s="17">
        <f t="shared" si="7"/>
        <v>657600</v>
      </c>
      <c r="AA17" s="17">
        <f t="shared" si="8"/>
        <v>1726200</v>
      </c>
      <c r="AB17" s="17">
        <f t="shared" si="9"/>
        <v>1315200</v>
      </c>
      <c r="AC17" s="17">
        <f t="shared" si="10"/>
        <v>3682560</v>
      </c>
      <c r="AD17" s="17">
        <f t="shared" si="11"/>
        <v>8203560</v>
      </c>
      <c r="AE17" s="16">
        <f t="shared" si="12"/>
        <v>26013560</v>
      </c>
      <c r="AF17" s="16">
        <v>165</v>
      </c>
      <c r="AG17" s="19">
        <v>15</v>
      </c>
      <c r="AH17" s="19">
        <v>0</v>
      </c>
      <c r="AI17" s="19">
        <v>0</v>
      </c>
      <c r="AJ17" s="19">
        <v>0</v>
      </c>
      <c r="AK17" s="16">
        <v>0</v>
      </c>
      <c r="AL17" s="16">
        <v>0</v>
      </c>
      <c r="AM17" s="16">
        <v>0</v>
      </c>
      <c r="AN17" s="16">
        <v>0</v>
      </c>
      <c r="AO17" s="16">
        <v>0</v>
      </c>
      <c r="AP17" s="16">
        <v>0</v>
      </c>
      <c r="AQ17" s="16">
        <v>0</v>
      </c>
      <c r="AR17" s="16">
        <v>0</v>
      </c>
      <c r="AS17" s="16">
        <v>0</v>
      </c>
      <c r="AT17" s="16">
        <v>0</v>
      </c>
      <c r="AU17" s="16">
        <v>0</v>
      </c>
      <c r="AV17" s="16">
        <v>0</v>
      </c>
      <c r="AW17" s="16">
        <v>0</v>
      </c>
      <c r="AX17" s="16">
        <v>0</v>
      </c>
      <c r="AY17" s="16">
        <v>0</v>
      </c>
      <c r="AZ17" s="16">
        <v>0</v>
      </c>
      <c r="BA17" s="16">
        <v>0</v>
      </c>
      <c r="BB17" s="16">
        <v>0</v>
      </c>
      <c r="BC17" s="16">
        <v>0</v>
      </c>
      <c r="BD17" s="16">
        <v>0</v>
      </c>
      <c r="BE17" s="16">
        <v>0</v>
      </c>
      <c r="BF17" s="16">
        <v>0</v>
      </c>
      <c r="BG17" s="16">
        <v>0</v>
      </c>
      <c r="BH17" s="16">
        <v>0</v>
      </c>
      <c r="BI17" s="16">
        <v>0</v>
      </c>
      <c r="BJ17" s="18">
        <v>0</v>
      </c>
      <c r="BK17" s="19">
        <f t="shared" si="13"/>
        <v>2160</v>
      </c>
      <c r="BL17" s="20">
        <f>+BK17*'VALORES 2012'!C17</f>
        <v>26013560.000000004</v>
      </c>
      <c r="BM17" s="20">
        <f t="shared" si="14"/>
        <v>0</v>
      </c>
    </row>
    <row r="18" spans="1:66">
      <c r="A18" s="21">
        <v>13</v>
      </c>
      <c r="B18" s="24" t="s">
        <v>136</v>
      </c>
      <c r="C18" s="25" t="s">
        <v>135</v>
      </c>
      <c r="D18" s="26" t="s">
        <v>168</v>
      </c>
      <c r="E18" s="26">
        <v>1370000</v>
      </c>
      <c r="F18" s="16">
        <v>0</v>
      </c>
      <c r="G18" s="15">
        <v>0</v>
      </c>
      <c r="H18" s="23">
        <v>0</v>
      </c>
      <c r="I18" s="23">
        <v>0</v>
      </c>
      <c r="J18" s="22">
        <f>E18/30*2</f>
        <v>91333.333333333328</v>
      </c>
      <c r="K18" s="16">
        <v>0</v>
      </c>
      <c r="L18" s="16">
        <f t="shared" si="1"/>
        <v>1461333.3333333333</v>
      </c>
      <c r="M18" s="16">
        <v>0</v>
      </c>
      <c r="N18" s="83">
        <f>E18*35%</f>
        <v>479499.99999999994</v>
      </c>
      <c r="O18" s="26">
        <v>725000</v>
      </c>
      <c r="P18" s="113">
        <v>756000</v>
      </c>
      <c r="Q18" s="16">
        <v>0</v>
      </c>
      <c r="R18" s="26">
        <v>1531000</v>
      </c>
      <c r="S18" s="16">
        <v>0</v>
      </c>
      <c r="T18" s="16">
        <f t="shared" si="3"/>
        <v>21027500</v>
      </c>
      <c r="U18" s="16">
        <f t="shared" si="4"/>
        <v>1497583.3333333333</v>
      </c>
      <c r="V18" s="26">
        <v>0</v>
      </c>
      <c r="W18" s="17">
        <f t="shared" si="5"/>
        <v>420550</v>
      </c>
      <c r="X18" s="17">
        <v>0</v>
      </c>
      <c r="Y18" s="17">
        <f t="shared" si="6"/>
        <v>630825</v>
      </c>
      <c r="Z18" s="17">
        <f t="shared" si="7"/>
        <v>841100</v>
      </c>
      <c r="AA18" s="17">
        <f t="shared" si="8"/>
        <v>2207887.5</v>
      </c>
      <c r="AB18" s="17">
        <f t="shared" si="9"/>
        <v>1682200</v>
      </c>
      <c r="AC18" s="17">
        <f t="shared" si="10"/>
        <v>4710160</v>
      </c>
      <c r="AD18" s="17">
        <f t="shared" si="11"/>
        <v>10492722.5</v>
      </c>
      <c r="AE18" s="16">
        <f t="shared" si="12"/>
        <v>33017805.833333332</v>
      </c>
      <c r="AF18" s="16">
        <v>165</v>
      </c>
      <c r="AG18" s="19">
        <v>15</v>
      </c>
      <c r="AH18" s="16">
        <v>0</v>
      </c>
      <c r="AI18" s="19">
        <v>0</v>
      </c>
      <c r="AJ18" s="19">
        <v>0</v>
      </c>
      <c r="AK18" s="19">
        <v>0</v>
      </c>
      <c r="AL18" s="19">
        <v>0</v>
      </c>
      <c r="AM18" s="19">
        <v>0</v>
      </c>
      <c r="AN18" s="19">
        <v>0</v>
      </c>
      <c r="AO18" s="19">
        <v>0</v>
      </c>
      <c r="AP18" s="19">
        <v>0</v>
      </c>
      <c r="AQ18" s="19">
        <v>0</v>
      </c>
      <c r="AR18" s="19">
        <v>0</v>
      </c>
      <c r="AS18" s="19">
        <v>0</v>
      </c>
      <c r="AT18" s="19">
        <v>0</v>
      </c>
      <c r="AU18" s="19">
        <v>0</v>
      </c>
      <c r="AV18" s="19">
        <v>0</v>
      </c>
      <c r="AW18" s="19">
        <v>0</v>
      </c>
      <c r="AX18" s="19">
        <v>0</v>
      </c>
      <c r="AY18" s="19">
        <v>0</v>
      </c>
      <c r="AZ18" s="19">
        <v>0</v>
      </c>
      <c r="BA18" s="19">
        <v>0</v>
      </c>
      <c r="BB18" s="19">
        <v>0</v>
      </c>
      <c r="BC18" s="19">
        <v>0</v>
      </c>
      <c r="BD18" s="19">
        <v>0</v>
      </c>
      <c r="BE18" s="19">
        <v>0</v>
      </c>
      <c r="BF18" s="19">
        <v>0</v>
      </c>
      <c r="BG18" s="19">
        <v>0</v>
      </c>
      <c r="BH18" s="19">
        <v>0</v>
      </c>
      <c r="BI18" s="19">
        <v>0</v>
      </c>
      <c r="BJ18" s="19">
        <v>0</v>
      </c>
      <c r="BK18" s="19">
        <f t="shared" si="13"/>
        <v>2160</v>
      </c>
      <c r="BL18" s="20">
        <f>+BK18*'VALORES 2012'!C18</f>
        <v>33017805.833333332</v>
      </c>
      <c r="BM18" s="20">
        <f t="shared" si="14"/>
        <v>0</v>
      </c>
    </row>
    <row r="19" spans="1:66">
      <c r="A19" s="21">
        <v>14</v>
      </c>
      <c r="B19" s="24" t="s">
        <v>136</v>
      </c>
      <c r="C19" s="25" t="s">
        <v>133</v>
      </c>
      <c r="D19" s="26" t="s">
        <v>176</v>
      </c>
      <c r="E19" s="26">
        <v>1370000</v>
      </c>
      <c r="F19" s="16">
        <v>0</v>
      </c>
      <c r="G19" s="15">
        <v>0</v>
      </c>
      <c r="H19" s="23">
        <v>0</v>
      </c>
      <c r="I19" s="23">
        <v>0</v>
      </c>
      <c r="J19" s="22">
        <f>E19/30*2</f>
        <v>91333.333333333328</v>
      </c>
      <c r="K19" s="16">
        <v>0</v>
      </c>
      <c r="L19" s="16">
        <f t="shared" si="1"/>
        <v>1461333.3333333333</v>
      </c>
      <c r="M19" s="16">
        <v>0</v>
      </c>
      <c r="N19" s="83">
        <f>E19*35%</f>
        <v>479499.99999999994</v>
      </c>
      <c r="O19" s="26">
        <v>725000</v>
      </c>
      <c r="P19" s="113">
        <v>756000</v>
      </c>
      <c r="Q19" s="16">
        <v>0</v>
      </c>
      <c r="R19" s="26">
        <v>1531000</v>
      </c>
      <c r="S19" s="16">
        <v>0</v>
      </c>
      <c r="T19" s="16">
        <f t="shared" si="3"/>
        <v>21027500</v>
      </c>
      <c r="U19" s="16">
        <f t="shared" si="4"/>
        <v>1497583.3333333333</v>
      </c>
      <c r="V19" s="26">
        <v>0</v>
      </c>
      <c r="W19" s="17">
        <f t="shared" si="5"/>
        <v>420550</v>
      </c>
      <c r="X19" s="17">
        <v>0</v>
      </c>
      <c r="Y19" s="17">
        <f t="shared" si="6"/>
        <v>630825</v>
      </c>
      <c r="Z19" s="17">
        <f t="shared" si="7"/>
        <v>841100</v>
      </c>
      <c r="AA19" s="17">
        <f t="shared" si="8"/>
        <v>2207887.5</v>
      </c>
      <c r="AB19" s="17">
        <f t="shared" si="9"/>
        <v>1682200</v>
      </c>
      <c r="AC19" s="17">
        <f t="shared" si="10"/>
        <v>4710160</v>
      </c>
      <c r="AD19" s="17">
        <f t="shared" si="11"/>
        <v>10492722.5</v>
      </c>
      <c r="AE19" s="16">
        <f t="shared" si="12"/>
        <v>33017805.833333332</v>
      </c>
      <c r="AF19" s="16"/>
      <c r="AG19" s="19"/>
      <c r="AH19" s="16">
        <v>160</v>
      </c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8"/>
      <c r="BK19" s="19">
        <f t="shared" si="13"/>
        <v>1920</v>
      </c>
      <c r="BL19" s="20">
        <f>+BK19*'VALORES 2012'!C19</f>
        <v>33017805.833333332</v>
      </c>
      <c r="BM19" s="20">
        <f t="shared" si="14"/>
        <v>0</v>
      </c>
    </row>
    <row r="20" spans="1:66">
      <c r="A20" s="21">
        <v>17</v>
      </c>
      <c r="B20" s="24" t="s">
        <v>187</v>
      </c>
      <c r="C20" s="25" t="s">
        <v>133</v>
      </c>
      <c r="D20" s="25" t="s">
        <v>152</v>
      </c>
      <c r="E20" s="26">
        <v>1370000</v>
      </c>
      <c r="F20" s="16">
        <v>0</v>
      </c>
      <c r="G20" s="15">
        <v>0</v>
      </c>
      <c r="H20" s="16">
        <v>0</v>
      </c>
      <c r="I20" s="16">
        <v>0</v>
      </c>
      <c r="J20" s="22">
        <f>E20/30*2</f>
        <v>91333.333333333328</v>
      </c>
      <c r="K20" s="16">
        <v>0</v>
      </c>
      <c r="L20" s="16">
        <f t="shared" si="1"/>
        <v>1461333.3333333333</v>
      </c>
      <c r="M20" s="19">
        <v>0</v>
      </c>
      <c r="N20" s="141">
        <f>E20*35%</f>
        <v>479499.99999999994</v>
      </c>
      <c r="O20" s="26">
        <v>725000</v>
      </c>
      <c r="P20" s="113">
        <v>756000</v>
      </c>
      <c r="Q20" s="16">
        <v>0</v>
      </c>
      <c r="R20" s="26">
        <v>1531000</v>
      </c>
      <c r="S20" s="16">
        <v>0</v>
      </c>
      <c r="T20" s="16">
        <f t="shared" si="3"/>
        <v>21027500</v>
      </c>
      <c r="U20" s="16">
        <f t="shared" si="4"/>
        <v>1497583.3333333333</v>
      </c>
      <c r="V20" s="19">
        <v>0</v>
      </c>
      <c r="W20" s="17">
        <f t="shared" si="5"/>
        <v>420550</v>
      </c>
      <c r="X20" s="17">
        <v>0</v>
      </c>
      <c r="Y20" s="17">
        <f t="shared" si="6"/>
        <v>630825</v>
      </c>
      <c r="Z20" s="17">
        <f t="shared" si="7"/>
        <v>841100</v>
      </c>
      <c r="AA20" s="17">
        <f t="shared" si="8"/>
        <v>2207887.5</v>
      </c>
      <c r="AB20" s="17">
        <f t="shared" si="9"/>
        <v>1682200</v>
      </c>
      <c r="AC20" s="17">
        <f t="shared" si="10"/>
        <v>4710160</v>
      </c>
      <c r="AD20" s="17">
        <f t="shared" si="11"/>
        <v>10492722.5</v>
      </c>
      <c r="AE20" s="16">
        <f t="shared" si="12"/>
        <v>33017805.833333332</v>
      </c>
      <c r="AF20" s="16">
        <v>0</v>
      </c>
      <c r="AG20" s="16">
        <v>0</v>
      </c>
      <c r="AH20" s="16">
        <v>0</v>
      </c>
      <c r="AI20" s="16">
        <v>0</v>
      </c>
      <c r="AJ20" s="16">
        <v>160</v>
      </c>
      <c r="AK20" s="16">
        <v>0</v>
      </c>
      <c r="AL20" s="16">
        <v>0</v>
      </c>
      <c r="AM20" s="16">
        <v>0</v>
      </c>
      <c r="AN20" s="16">
        <v>0</v>
      </c>
      <c r="AO20" s="16">
        <v>0</v>
      </c>
      <c r="AP20" s="16">
        <v>0</v>
      </c>
      <c r="AQ20" s="16">
        <v>0</v>
      </c>
      <c r="AR20" s="16">
        <v>0</v>
      </c>
      <c r="AS20" s="16">
        <v>0</v>
      </c>
      <c r="AT20" s="16">
        <v>0</v>
      </c>
      <c r="AU20" s="16">
        <v>0</v>
      </c>
      <c r="AV20" s="16">
        <v>0</v>
      </c>
      <c r="AW20" s="16">
        <v>0</v>
      </c>
      <c r="AX20" s="16">
        <v>0</v>
      </c>
      <c r="AY20" s="16">
        <v>0</v>
      </c>
      <c r="AZ20" s="16">
        <v>0</v>
      </c>
      <c r="BA20" s="16">
        <v>0</v>
      </c>
      <c r="BB20" s="16">
        <v>0</v>
      </c>
      <c r="BC20" s="16">
        <v>0</v>
      </c>
      <c r="BD20" s="16">
        <v>0</v>
      </c>
      <c r="BE20" s="16">
        <v>0</v>
      </c>
      <c r="BF20" s="16">
        <v>0</v>
      </c>
      <c r="BG20" s="16">
        <v>0</v>
      </c>
      <c r="BH20" s="16">
        <v>0</v>
      </c>
      <c r="BI20" s="16">
        <v>0</v>
      </c>
      <c r="BJ20" s="18">
        <v>0</v>
      </c>
      <c r="BK20" s="19">
        <f t="shared" si="13"/>
        <v>1920</v>
      </c>
      <c r="BL20" s="20">
        <f>+BK20*'VALORES 2012'!C20</f>
        <v>33017805.833333332</v>
      </c>
      <c r="BM20" s="20">
        <f t="shared" si="14"/>
        <v>0</v>
      </c>
    </row>
    <row r="21" spans="1:66">
      <c r="A21" s="21">
        <v>18</v>
      </c>
      <c r="B21" s="24" t="s">
        <v>132</v>
      </c>
      <c r="C21" s="25" t="s">
        <v>133</v>
      </c>
      <c r="D21" s="25" t="s">
        <v>134</v>
      </c>
      <c r="E21" s="26">
        <v>1134000</v>
      </c>
      <c r="F21" s="23">
        <v>0</v>
      </c>
      <c r="G21" s="22">
        <v>0</v>
      </c>
      <c r="H21" s="23">
        <v>45000</v>
      </c>
      <c r="I21" s="23">
        <v>0</v>
      </c>
      <c r="J21" s="125">
        <f>E21/30*2</f>
        <v>75600</v>
      </c>
      <c r="K21" s="16">
        <v>0</v>
      </c>
      <c r="L21" s="16">
        <f t="shared" si="1"/>
        <v>1254600</v>
      </c>
      <c r="M21" s="19">
        <v>0</v>
      </c>
      <c r="N21" s="26">
        <f>E21*50%</f>
        <v>567000</v>
      </c>
      <c r="O21" s="26">
        <v>623000</v>
      </c>
      <c r="P21" s="113">
        <v>634000</v>
      </c>
      <c r="Q21" s="16">
        <v>0</v>
      </c>
      <c r="R21" s="26">
        <v>1287000</v>
      </c>
      <c r="S21" s="16">
        <v>0</v>
      </c>
      <c r="T21" s="16">
        <f t="shared" si="3"/>
        <v>18166200</v>
      </c>
      <c r="U21" s="16">
        <f t="shared" si="4"/>
        <v>1241250</v>
      </c>
      <c r="V21" s="141">
        <v>0</v>
      </c>
      <c r="W21" s="17">
        <f t="shared" si="5"/>
        <v>363324</v>
      </c>
      <c r="X21" s="17">
        <v>0</v>
      </c>
      <c r="Y21" s="17">
        <f t="shared" si="6"/>
        <v>544986</v>
      </c>
      <c r="Z21" s="17">
        <f t="shared" si="7"/>
        <v>726648</v>
      </c>
      <c r="AA21" s="17">
        <f t="shared" si="8"/>
        <v>1907451</v>
      </c>
      <c r="AB21" s="17">
        <f t="shared" si="9"/>
        <v>1453296</v>
      </c>
      <c r="AC21" s="17">
        <f t="shared" si="10"/>
        <v>4069228.8000000003</v>
      </c>
      <c r="AD21" s="17">
        <f t="shared" si="11"/>
        <v>9064933.8000000007</v>
      </c>
      <c r="AE21" s="16">
        <f t="shared" si="12"/>
        <v>28472383.800000001</v>
      </c>
      <c r="AF21" s="16">
        <v>0</v>
      </c>
      <c r="AG21" s="16">
        <v>0</v>
      </c>
      <c r="AH21" s="16">
        <v>0</v>
      </c>
      <c r="AI21" s="16">
        <v>0</v>
      </c>
      <c r="AJ21" s="16">
        <v>0</v>
      </c>
      <c r="AK21" s="16">
        <v>0</v>
      </c>
      <c r="AL21" s="16">
        <v>0</v>
      </c>
      <c r="AM21" s="16">
        <v>0</v>
      </c>
      <c r="AN21" s="16">
        <v>0</v>
      </c>
      <c r="AO21" s="16">
        <v>0</v>
      </c>
      <c r="AP21" s="16">
        <v>0</v>
      </c>
      <c r="AQ21" s="16">
        <v>0</v>
      </c>
      <c r="AR21" s="16">
        <v>0</v>
      </c>
      <c r="AS21" s="16">
        <v>0</v>
      </c>
      <c r="AT21" s="16">
        <v>0</v>
      </c>
      <c r="AU21" s="16">
        <v>0</v>
      </c>
      <c r="AV21" s="16">
        <v>0</v>
      </c>
      <c r="AW21" s="16">
        <v>0</v>
      </c>
      <c r="AX21" s="16">
        <v>0</v>
      </c>
      <c r="AY21" s="16">
        <v>0</v>
      </c>
      <c r="AZ21" s="16">
        <v>0</v>
      </c>
      <c r="BA21" s="16">
        <v>0</v>
      </c>
      <c r="BB21" s="16">
        <v>0</v>
      </c>
      <c r="BC21" s="16">
        <v>0</v>
      </c>
      <c r="BD21" s="16">
        <v>0</v>
      </c>
      <c r="BE21" s="16">
        <v>0</v>
      </c>
      <c r="BF21" s="16">
        <v>0</v>
      </c>
      <c r="BG21" s="16">
        <v>0</v>
      </c>
      <c r="BH21" s="16">
        <v>0</v>
      </c>
      <c r="BI21" s="16">
        <v>0</v>
      </c>
      <c r="BJ21" s="18">
        <v>180</v>
      </c>
      <c r="BK21" s="19">
        <f t="shared" si="13"/>
        <v>2160</v>
      </c>
      <c r="BL21" s="20">
        <f>+BK21*'VALORES 2012'!C21</f>
        <v>28472383.800000001</v>
      </c>
      <c r="BM21" s="20">
        <f t="shared" si="14"/>
        <v>0</v>
      </c>
      <c r="BN21" s="2">
        <f>+BL21/BK21</f>
        <v>13181.659166666666</v>
      </c>
    </row>
    <row r="22" spans="1:66">
      <c r="A22" s="21">
        <v>20</v>
      </c>
      <c r="B22" s="24" t="s">
        <v>155</v>
      </c>
      <c r="C22" s="25" t="s">
        <v>156</v>
      </c>
      <c r="D22" s="25" t="s">
        <v>157</v>
      </c>
      <c r="E22" s="26">
        <v>1088000</v>
      </c>
      <c r="F22" s="16">
        <v>0</v>
      </c>
      <c r="G22" s="15">
        <v>0</v>
      </c>
      <c r="H22" s="23">
        <v>45000</v>
      </c>
      <c r="I22" s="23">
        <v>66000</v>
      </c>
      <c r="J22" s="22">
        <v>0</v>
      </c>
      <c r="K22" s="16">
        <v>0</v>
      </c>
      <c r="L22" s="16">
        <f t="shared" si="1"/>
        <v>1199000</v>
      </c>
      <c r="M22" s="26">
        <v>91</v>
      </c>
      <c r="N22" s="26">
        <v>0</v>
      </c>
      <c r="O22" s="26">
        <v>1106000</v>
      </c>
      <c r="P22" s="111">
        <v>1394000</v>
      </c>
      <c r="Q22" s="16">
        <v>0</v>
      </c>
      <c r="R22" s="26">
        <v>1308000</v>
      </c>
      <c r="S22" s="16">
        <v>0</v>
      </c>
      <c r="T22" s="16">
        <f t="shared" si="3"/>
        <v>18196091</v>
      </c>
      <c r="U22" s="16">
        <f t="shared" si="4"/>
        <v>1197000</v>
      </c>
      <c r="V22" s="26">
        <v>0</v>
      </c>
      <c r="W22" s="17">
        <f t="shared" si="5"/>
        <v>363921.82</v>
      </c>
      <c r="X22" s="17">
        <v>0</v>
      </c>
      <c r="Y22" s="17">
        <f t="shared" si="6"/>
        <v>545882.73</v>
      </c>
      <c r="Z22" s="17">
        <f t="shared" si="7"/>
        <v>727843.64</v>
      </c>
      <c r="AA22" s="17">
        <f t="shared" si="8"/>
        <v>1910589.5549999999</v>
      </c>
      <c r="AB22" s="17">
        <f t="shared" si="9"/>
        <v>1455687.28</v>
      </c>
      <c r="AC22" s="17">
        <f t="shared" si="10"/>
        <v>4075924.3840000001</v>
      </c>
      <c r="AD22" s="17">
        <f t="shared" si="11"/>
        <v>9079849.409</v>
      </c>
      <c r="AE22" s="16">
        <f t="shared" si="12"/>
        <v>28472940.409000002</v>
      </c>
      <c r="AF22" s="16">
        <v>176</v>
      </c>
      <c r="AG22" s="16">
        <v>0</v>
      </c>
      <c r="AH22" s="16">
        <v>0</v>
      </c>
      <c r="AI22" s="16">
        <v>0</v>
      </c>
      <c r="AJ22" s="16">
        <v>0</v>
      </c>
      <c r="AK22" s="16">
        <v>0</v>
      </c>
      <c r="AL22" s="16">
        <v>0</v>
      </c>
      <c r="AM22" s="16">
        <v>0</v>
      </c>
      <c r="AN22" s="16">
        <v>0</v>
      </c>
      <c r="AO22" s="16">
        <v>0</v>
      </c>
      <c r="AP22" s="16">
        <v>0</v>
      </c>
      <c r="AQ22" s="16">
        <v>0</v>
      </c>
      <c r="AR22" s="16">
        <v>0</v>
      </c>
      <c r="AS22" s="16">
        <v>0</v>
      </c>
      <c r="AT22" s="16">
        <v>0</v>
      </c>
      <c r="AU22" s="16">
        <v>0</v>
      </c>
      <c r="AV22" s="16">
        <v>0</v>
      </c>
      <c r="AW22" s="16">
        <v>0</v>
      </c>
      <c r="AX22" s="16">
        <v>0</v>
      </c>
      <c r="AY22" s="16">
        <v>0</v>
      </c>
      <c r="AZ22" s="16">
        <v>0</v>
      </c>
      <c r="BA22" s="16">
        <v>0</v>
      </c>
      <c r="BB22" s="16">
        <v>0</v>
      </c>
      <c r="BC22" s="16">
        <v>0</v>
      </c>
      <c r="BD22" s="16">
        <v>0</v>
      </c>
      <c r="BE22" s="16">
        <v>0</v>
      </c>
      <c r="BF22" s="16">
        <v>0</v>
      </c>
      <c r="BG22" s="16">
        <v>0</v>
      </c>
      <c r="BH22" s="16">
        <v>0</v>
      </c>
      <c r="BI22" s="16">
        <v>0</v>
      </c>
      <c r="BJ22" s="18">
        <v>0</v>
      </c>
      <c r="BK22" s="19">
        <f t="shared" si="13"/>
        <v>2112</v>
      </c>
      <c r="BL22" s="20">
        <f>+BK22*'VALORES 2012'!C22</f>
        <v>28472940.409000002</v>
      </c>
      <c r="BM22" s="20">
        <f t="shared" si="14"/>
        <v>0</v>
      </c>
    </row>
    <row r="23" spans="1:66">
      <c r="A23" s="21">
        <v>21</v>
      </c>
      <c r="B23" s="21" t="s">
        <v>155</v>
      </c>
      <c r="C23" s="25" t="s">
        <v>156</v>
      </c>
      <c r="D23" s="25" t="s">
        <v>158</v>
      </c>
      <c r="E23" s="23">
        <v>1088000</v>
      </c>
      <c r="F23" s="16">
        <v>0</v>
      </c>
      <c r="G23" s="15">
        <v>0</v>
      </c>
      <c r="H23" s="26">
        <v>45000</v>
      </c>
      <c r="I23" s="26">
        <v>66000</v>
      </c>
      <c r="J23" s="22">
        <v>0</v>
      </c>
      <c r="K23" s="16">
        <v>0</v>
      </c>
      <c r="L23" s="16">
        <f t="shared" si="1"/>
        <v>1199000</v>
      </c>
      <c r="M23" s="23">
        <v>69</v>
      </c>
      <c r="N23" s="23">
        <v>0</v>
      </c>
      <c r="O23" s="23">
        <v>1101000</v>
      </c>
      <c r="P23" s="113">
        <v>1394000</v>
      </c>
      <c r="Q23" s="16">
        <v>0</v>
      </c>
      <c r="R23" s="26">
        <v>1306000</v>
      </c>
      <c r="S23" s="16">
        <v>0</v>
      </c>
      <c r="T23" s="16">
        <f t="shared" si="3"/>
        <v>18189069</v>
      </c>
      <c r="U23" s="16">
        <f t="shared" si="4"/>
        <v>1196833.3333333333</v>
      </c>
      <c r="V23" s="26">
        <v>157000</v>
      </c>
      <c r="W23" s="17">
        <f t="shared" si="5"/>
        <v>363781.38</v>
      </c>
      <c r="X23" s="17">
        <v>0</v>
      </c>
      <c r="Y23" s="17">
        <f t="shared" si="6"/>
        <v>545672.06999999995</v>
      </c>
      <c r="Z23" s="17">
        <f t="shared" si="7"/>
        <v>727562.76</v>
      </c>
      <c r="AA23" s="17">
        <f t="shared" si="8"/>
        <v>1909852.2449999999</v>
      </c>
      <c r="AB23" s="17">
        <f t="shared" si="9"/>
        <v>1455125.52</v>
      </c>
      <c r="AC23" s="17">
        <f t="shared" si="10"/>
        <v>4074351.4560000002</v>
      </c>
      <c r="AD23" s="17">
        <f t="shared" si="11"/>
        <v>9076345.4309999999</v>
      </c>
      <c r="AE23" s="16">
        <f t="shared" si="12"/>
        <v>28619247.76433333</v>
      </c>
      <c r="AF23" s="16">
        <v>176</v>
      </c>
      <c r="AG23" s="16">
        <v>0</v>
      </c>
      <c r="AH23" s="16">
        <v>0</v>
      </c>
      <c r="AI23" s="16">
        <v>0</v>
      </c>
      <c r="AJ23" s="16">
        <v>0</v>
      </c>
      <c r="AK23" s="16">
        <v>0</v>
      </c>
      <c r="AL23" s="16">
        <v>0</v>
      </c>
      <c r="AM23" s="16">
        <v>0</v>
      </c>
      <c r="AN23" s="16">
        <v>0</v>
      </c>
      <c r="AO23" s="16">
        <v>0</v>
      </c>
      <c r="AP23" s="16">
        <v>0</v>
      </c>
      <c r="AQ23" s="16">
        <v>0</v>
      </c>
      <c r="AR23" s="16">
        <v>0</v>
      </c>
      <c r="AS23" s="16">
        <v>0</v>
      </c>
      <c r="AT23" s="16">
        <v>0</v>
      </c>
      <c r="AU23" s="16">
        <v>0</v>
      </c>
      <c r="AV23" s="16">
        <v>0</v>
      </c>
      <c r="AW23" s="16">
        <v>0</v>
      </c>
      <c r="AX23" s="16">
        <v>0</v>
      </c>
      <c r="AY23" s="16">
        <v>0</v>
      </c>
      <c r="AZ23" s="16">
        <v>0</v>
      </c>
      <c r="BA23" s="16">
        <v>0</v>
      </c>
      <c r="BB23" s="16">
        <v>0</v>
      </c>
      <c r="BC23" s="16">
        <v>0</v>
      </c>
      <c r="BD23" s="16">
        <v>0</v>
      </c>
      <c r="BE23" s="16">
        <v>0</v>
      </c>
      <c r="BF23" s="16">
        <v>0</v>
      </c>
      <c r="BG23" s="16">
        <v>0</v>
      </c>
      <c r="BH23" s="16">
        <v>0</v>
      </c>
      <c r="BI23" s="16">
        <v>0</v>
      </c>
      <c r="BJ23" s="18">
        <v>0</v>
      </c>
      <c r="BK23" s="19">
        <f t="shared" si="13"/>
        <v>2112</v>
      </c>
      <c r="BL23" s="20">
        <f>+BK23*'VALORES 2012'!C23</f>
        <v>28619247.76433333</v>
      </c>
      <c r="BM23" s="20">
        <f t="shared" si="14"/>
        <v>0</v>
      </c>
    </row>
    <row r="24" spans="1:66">
      <c r="A24" s="21">
        <v>22</v>
      </c>
      <c r="B24" s="21" t="s">
        <v>194</v>
      </c>
      <c r="C24" s="25" t="s">
        <v>133</v>
      </c>
      <c r="D24" s="25" t="s">
        <v>148</v>
      </c>
      <c r="E24" s="23">
        <v>2352000</v>
      </c>
      <c r="F24" s="16">
        <v>0</v>
      </c>
      <c r="G24" s="15">
        <v>0</v>
      </c>
      <c r="H24" s="26">
        <v>45000</v>
      </c>
      <c r="I24" s="26">
        <v>66000</v>
      </c>
      <c r="J24" s="22">
        <f t="shared" ref="J24:J28" si="15">E24/30*2</f>
        <v>156800</v>
      </c>
      <c r="K24" s="16">
        <v>0</v>
      </c>
      <c r="L24" s="16">
        <f t="shared" si="1"/>
        <v>2619800</v>
      </c>
      <c r="M24" s="16">
        <v>0</v>
      </c>
      <c r="N24" s="83">
        <f>E24*35%</f>
        <v>823200</v>
      </c>
      <c r="O24" s="23">
        <v>1244000</v>
      </c>
      <c r="P24" s="23">
        <v>848000</v>
      </c>
      <c r="Q24" s="16">
        <v>0</v>
      </c>
      <c r="R24" s="26">
        <v>2626000</v>
      </c>
      <c r="S24" s="23">
        <v>0</v>
      </c>
      <c r="T24" s="16">
        <f t="shared" si="3"/>
        <v>36978800</v>
      </c>
      <c r="U24" s="16">
        <f t="shared" si="4"/>
        <v>2570833.3333333335</v>
      </c>
      <c r="V24" s="26">
        <v>0</v>
      </c>
      <c r="W24" s="17">
        <f t="shared" si="5"/>
        <v>739576</v>
      </c>
      <c r="X24" s="17">
        <v>0</v>
      </c>
      <c r="Y24" s="17">
        <f t="shared" si="6"/>
        <v>1109364</v>
      </c>
      <c r="Z24" s="17">
        <f t="shared" si="7"/>
        <v>1479152</v>
      </c>
      <c r="AA24" s="17">
        <f t="shared" si="8"/>
        <v>3882774</v>
      </c>
      <c r="AB24" s="17">
        <f t="shared" si="9"/>
        <v>2958304</v>
      </c>
      <c r="AC24" s="17">
        <f t="shared" si="10"/>
        <v>8283251.2000000002</v>
      </c>
      <c r="AD24" s="17">
        <f t="shared" si="11"/>
        <v>18452421.199999999</v>
      </c>
      <c r="AE24" s="16">
        <f t="shared" si="12"/>
        <v>58002054.533333331</v>
      </c>
      <c r="AF24" s="23">
        <v>0</v>
      </c>
      <c r="AG24" s="23">
        <v>0</v>
      </c>
      <c r="AH24" s="23">
        <v>0</v>
      </c>
      <c r="AI24" s="23"/>
      <c r="AJ24" s="23"/>
      <c r="AK24" s="23"/>
      <c r="AL24" s="23">
        <v>0</v>
      </c>
      <c r="AM24" s="23">
        <v>160</v>
      </c>
      <c r="AN24" s="23">
        <v>0</v>
      </c>
      <c r="AO24" s="23">
        <v>0</v>
      </c>
      <c r="AP24" s="23">
        <v>0</v>
      </c>
      <c r="AQ24" s="23">
        <v>0</v>
      </c>
      <c r="AR24" s="23">
        <v>0</v>
      </c>
      <c r="AS24" s="23">
        <v>0</v>
      </c>
      <c r="AT24" s="23">
        <v>0</v>
      </c>
      <c r="AU24" s="23">
        <v>0</v>
      </c>
      <c r="AV24" s="23">
        <v>0</v>
      </c>
      <c r="AW24" s="23">
        <v>0</v>
      </c>
      <c r="AX24" s="23">
        <v>0</v>
      </c>
      <c r="AY24" s="23">
        <v>0</v>
      </c>
      <c r="AZ24" s="23">
        <v>0</v>
      </c>
      <c r="BA24" s="23">
        <v>0</v>
      </c>
      <c r="BB24" s="23">
        <v>0</v>
      </c>
      <c r="BC24" s="23">
        <v>0</v>
      </c>
      <c r="BD24" s="23">
        <v>0</v>
      </c>
      <c r="BE24" s="23">
        <v>0</v>
      </c>
      <c r="BF24" s="23">
        <v>0</v>
      </c>
      <c r="BG24" s="23">
        <v>0</v>
      </c>
      <c r="BH24" s="23">
        <v>0</v>
      </c>
      <c r="BI24" s="23">
        <v>0</v>
      </c>
      <c r="BJ24" s="18"/>
      <c r="BK24" s="19">
        <f t="shared" si="13"/>
        <v>1920</v>
      </c>
      <c r="BL24" s="20">
        <f>+BK24*'VALORES 2012'!C24</f>
        <v>58002054.533333331</v>
      </c>
      <c r="BM24" s="20">
        <f t="shared" si="14"/>
        <v>0</v>
      </c>
    </row>
    <row r="25" spans="1:66">
      <c r="A25" s="21">
        <v>24</v>
      </c>
      <c r="B25" s="109" t="s">
        <v>144</v>
      </c>
      <c r="C25" s="110" t="s">
        <v>133</v>
      </c>
      <c r="D25" s="25" t="s">
        <v>193</v>
      </c>
      <c r="E25" s="111">
        <v>2877000</v>
      </c>
      <c r="F25" s="16">
        <v>0</v>
      </c>
      <c r="G25" s="15">
        <v>0</v>
      </c>
      <c r="H25" s="16">
        <v>0</v>
      </c>
      <c r="I25" s="16">
        <v>0</v>
      </c>
      <c r="J25" s="22">
        <f t="shared" si="15"/>
        <v>191800</v>
      </c>
      <c r="K25" s="16">
        <v>0</v>
      </c>
      <c r="L25" s="16">
        <f t="shared" si="1"/>
        <v>3068800</v>
      </c>
      <c r="M25" s="16">
        <v>0</v>
      </c>
      <c r="N25" s="83">
        <f>E25*35%</f>
        <v>1006949.9999999999</v>
      </c>
      <c r="O25" s="111">
        <v>1522000</v>
      </c>
      <c r="P25" s="111">
        <v>1588000</v>
      </c>
      <c r="Q25" s="16">
        <v>0</v>
      </c>
      <c r="R25" s="111">
        <v>3214000</v>
      </c>
      <c r="S25" s="16">
        <v>0</v>
      </c>
      <c r="T25" s="16">
        <f t="shared" si="3"/>
        <v>44156550</v>
      </c>
      <c r="U25" s="16">
        <f t="shared" si="4"/>
        <v>3144833.3333333335</v>
      </c>
      <c r="V25" s="111">
        <v>418000</v>
      </c>
      <c r="W25" s="17">
        <f t="shared" si="5"/>
        <v>883131</v>
      </c>
      <c r="X25" s="17">
        <v>0</v>
      </c>
      <c r="Y25" s="17">
        <f t="shared" si="6"/>
        <v>1324696.5</v>
      </c>
      <c r="Z25" s="17">
        <f t="shared" si="7"/>
        <v>1766262</v>
      </c>
      <c r="AA25" s="17">
        <f t="shared" si="8"/>
        <v>4636437.75</v>
      </c>
      <c r="AB25" s="17">
        <f t="shared" si="9"/>
        <v>3532524</v>
      </c>
      <c r="AC25" s="17">
        <f t="shared" si="10"/>
        <v>9891067.2000000011</v>
      </c>
      <c r="AD25" s="17">
        <f t="shared" si="11"/>
        <v>22034118.450000003</v>
      </c>
      <c r="AE25" s="16">
        <f t="shared" si="12"/>
        <v>69753501.783333331</v>
      </c>
      <c r="AF25" s="19">
        <v>0</v>
      </c>
      <c r="AG25" s="19">
        <v>0</v>
      </c>
      <c r="AH25" s="16">
        <v>160</v>
      </c>
      <c r="AI25" s="19">
        <v>0</v>
      </c>
      <c r="AJ25" s="19">
        <v>0</v>
      </c>
      <c r="AK25" s="19">
        <v>0</v>
      </c>
      <c r="AL25" s="19">
        <v>0</v>
      </c>
      <c r="AM25" s="19">
        <v>0</v>
      </c>
      <c r="AN25" s="19">
        <v>0</v>
      </c>
      <c r="AO25" s="19">
        <v>0</v>
      </c>
      <c r="AP25" s="19">
        <v>0</v>
      </c>
      <c r="AQ25" s="19">
        <v>0</v>
      </c>
      <c r="AR25" s="19">
        <v>0</v>
      </c>
      <c r="AS25" s="19">
        <v>0</v>
      </c>
      <c r="AT25" s="19">
        <v>0</v>
      </c>
      <c r="AU25" s="19">
        <v>0</v>
      </c>
      <c r="AV25" s="19">
        <v>0</v>
      </c>
      <c r="AW25" s="19">
        <v>0</v>
      </c>
      <c r="AX25" s="19">
        <v>0</v>
      </c>
      <c r="AY25" s="19">
        <v>0</v>
      </c>
      <c r="AZ25" s="19">
        <v>0</v>
      </c>
      <c r="BA25" s="19">
        <v>0</v>
      </c>
      <c r="BB25" s="19">
        <v>0</v>
      </c>
      <c r="BC25" s="19">
        <v>0</v>
      </c>
      <c r="BD25" s="19">
        <v>0</v>
      </c>
      <c r="BE25" s="19">
        <v>0</v>
      </c>
      <c r="BF25" s="19">
        <v>0</v>
      </c>
      <c r="BG25" s="19">
        <v>0</v>
      </c>
      <c r="BH25" s="19">
        <v>0</v>
      </c>
      <c r="BI25" s="19">
        <v>0</v>
      </c>
      <c r="BJ25" s="19">
        <v>0</v>
      </c>
      <c r="BK25" s="19">
        <f t="shared" si="13"/>
        <v>1920</v>
      </c>
      <c r="BL25" s="20">
        <f>+BK25*'VALORES 2012'!C25</f>
        <v>69753501.783333331</v>
      </c>
      <c r="BM25" s="20">
        <f t="shared" si="14"/>
        <v>0</v>
      </c>
    </row>
    <row r="26" spans="1:66">
      <c r="A26" s="21">
        <v>25</v>
      </c>
      <c r="B26" s="109" t="s">
        <v>144</v>
      </c>
      <c r="C26" s="25" t="s">
        <v>135</v>
      </c>
      <c r="D26" s="25" t="s">
        <v>146</v>
      </c>
      <c r="E26" s="111">
        <v>2877000</v>
      </c>
      <c r="F26" s="16">
        <v>0</v>
      </c>
      <c r="G26" s="15">
        <v>0</v>
      </c>
      <c r="H26" s="16">
        <v>0</v>
      </c>
      <c r="I26" s="16">
        <v>0</v>
      </c>
      <c r="J26" s="22">
        <f t="shared" si="15"/>
        <v>191800</v>
      </c>
      <c r="K26" s="16">
        <v>0</v>
      </c>
      <c r="L26" s="16">
        <f t="shared" si="1"/>
        <v>3068800</v>
      </c>
      <c r="M26" s="16">
        <v>0</v>
      </c>
      <c r="N26" s="83">
        <f>E26*35%</f>
        <v>1006949.9999999999</v>
      </c>
      <c r="O26" s="111">
        <v>1522000</v>
      </c>
      <c r="P26" s="111">
        <v>1588000</v>
      </c>
      <c r="Q26" s="16">
        <v>0</v>
      </c>
      <c r="R26" s="111">
        <v>3214000</v>
      </c>
      <c r="S26" s="16">
        <v>0</v>
      </c>
      <c r="T26" s="16">
        <f t="shared" si="3"/>
        <v>44156550</v>
      </c>
      <c r="U26" s="16">
        <f t="shared" si="4"/>
        <v>3144833.3333333335</v>
      </c>
      <c r="V26" s="26">
        <v>0</v>
      </c>
      <c r="W26" s="17">
        <f t="shared" si="5"/>
        <v>883131</v>
      </c>
      <c r="X26" s="17">
        <v>0</v>
      </c>
      <c r="Y26" s="17">
        <f t="shared" si="6"/>
        <v>1324696.5</v>
      </c>
      <c r="Z26" s="17">
        <f t="shared" si="7"/>
        <v>1766262</v>
      </c>
      <c r="AA26" s="17">
        <f t="shared" si="8"/>
        <v>4636437.75</v>
      </c>
      <c r="AB26" s="17">
        <f t="shared" si="9"/>
        <v>3532524</v>
      </c>
      <c r="AC26" s="17">
        <f t="shared" si="10"/>
        <v>9891067.2000000011</v>
      </c>
      <c r="AD26" s="17">
        <f t="shared" si="11"/>
        <v>22034118.450000003</v>
      </c>
      <c r="AE26" s="16">
        <f t="shared" si="12"/>
        <v>69335501.783333331</v>
      </c>
      <c r="AF26" s="19">
        <v>0</v>
      </c>
      <c r="AG26" s="19">
        <v>0</v>
      </c>
      <c r="AH26" s="16">
        <v>160</v>
      </c>
      <c r="AI26" s="19">
        <v>0</v>
      </c>
      <c r="AJ26" s="19">
        <v>0</v>
      </c>
      <c r="AK26" s="19">
        <v>0</v>
      </c>
      <c r="AL26" s="16">
        <v>0</v>
      </c>
      <c r="AM26" s="16">
        <v>0</v>
      </c>
      <c r="AN26" s="16">
        <v>0</v>
      </c>
      <c r="AO26" s="16">
        <v>0</v>
      </c>
      <c r="AP26" s="16">
        <v>0</v>
      </c>
      <c r="AQ26" s="16">
        <v>0</v>
      </c>
      <c r="AR26" s="16">
        <v>0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6">
        <v>0</v>
      </c>
      <c r="BA26" s="16">
        <v>0</v>
      </c>
      <c r="BB26" s="16">
        <v>0</v>
      </c>
      <c r="BC26" s="16">
        <v>0</v>
      </c>
      <c r="BD26" s="16">
        <v>0</v>
      </c>
      <c r="BE26" s="16">
        <v>0</v>
      </c>
      <c r="BF26" s="16">
        <v>0</v>
      </c>
      <c r="BG26" s="16">
        <v>0</v>
      </c>
      <c r="BH26" s="16">
        <v>0</v>
      </c>
      <c r="BI26" s="16">
        <v>0</v>
      </c>
      <c r="BJ26" s="16">
        <v>0</v>
      </c>
      <c r="BK26" s="19">
        <f t="shared" si="13"/>
        <v>1920</v>
      </c>
      <c r="BL26" s="20">
        <f>+BK26*'VALORES 2012'!C26</f>
        <v>69335501.783333331</v>
      </c>
      <c r="BM26" s="20">
        <f t="shared" si="14"/>
        <v>0</v>
      </c>
    </row>
    <row r="27" spans="1:66">
      <c r="A27" s="21">
        <v>28</v>
      </c>
      <c r="B27" s="21" t="s">
        <v>153</v>
      </c>
      <c r="C27" s="25" t="s">
        <v>133</v>
      </c>
      <c r="D27" s="25" t="s">
        <v>154</v>
      </c>
      <c r="E27" s="23">
        <v>1671000</v>
      </c>
      <c r="F27" s="16">
        <v>0</v>
      </c>
      <c r="G27" s="15">
        <v>0</v>
      </c>
      <c r="H27" s="16">
        <v>0</v>
      </c>
      <c r="I27" s="16">
        <v>0</v>
      </c>
      <c r="J27" s="22">
        <f t="shared" si="15"/>
        <v>111400</v>
      </c>
      <c r="K27" s="16">
        <v>0</v>
      </c>
      <c r="L27" s="16">
        <f t="shared" si="1"/>
        <v>1782400</v>
      </c>
      <c r="M27" s="16">
        <v>0</v>
      </c>
      <c r="N27" s="83">
        <f>E27*35%</f>
        <v>584850</v>
      </c>
      <c r="O27" s="26">
        <v>884000</v>
      </c>
      <c r="P27" s="111">
        <v>923000</v>
      </c>
      <c r="Q27" s="16">
        <v>0</v>
      </c>
      <c r="R27" s="26">
        <v>1868000</v>
      </c>
      <c r="S27" s="19">
        <v>0</v>
      </c>
      <c r="T27" s="16">
        <f t="shared" si="3"/>
        <v>25648650</v>
      </c>
      <c r="U27" s="16">
        <f t="shared" si="4"/>
        <v>1826666.6666666667</v>
      </c>
      <c r="V27" s="26">
        <v>0</v>
      </c>
      <c r="W27" s="17">
        <f t="shared" si="5"/>
        <v>512973</v>
      </c>
      <c r="X27" s="17">
        <v>0</v>
      </c>
      <c r="Y27" s="17">
        <f t="shared" si="6"/>
        <v>769459.5</v>
      </c>
      <c r="Z27" s="17">
        <f t="shared" si="7"/>
        <v>1025946</v>
      </c>
      <c r="AA27" s="17">
        <f t="shared" si="8"/>
        <v>2693108.25</v>
      </c>
      <c r="AB27" s="17">
        <f t="shared" si="9"/>
        <v>2051892</v>
      </c>
      <c r="AC27" s="17">
        <f t="shared" si="10"/>
        <v>5745297.6000000006</v>
      </c>
      <c r="AD27" s="17">
        <f t="shared" si="11"/>
        <v>12798676.350000001</v>
      </c>
      <c r="AE27" s="16">
        <f t="shared" si="12"/>
        <v>40273993.016666666</v>
      </c>
      <c r="AF27" s="19">
        <v>0</v>
      </c>
      <c r="AG27" s="19">
        <v>0</v>
      </c>
      <c r="AH27" s="19">
        <v>0</v>
      </c>
      <c r="AI27" s="19">
        <v>0</v>
      </c>
      <c r="AJ27" s="19">
        <v>0</v>
      </c>
      <c r="AK27" s="19">
        <v>0</v>
      </c>
      <c r="AL27" s="19">
        <v>0</v>
      </c>
      <c r="AM27" s="19">
        <v>0</v>
      </c>
      <c r="AN27" s="19">
        <v>0</v>
      </c>
      <c r="AO27" s="19">
        <v>0</v>
      </c>
      <c r="AP27" s="19">
        <v>0</v>
      </c>
      <c r="AQ27" s="19">
        <v>0</v>
      </c>
      <c r="AR27" s="19">
        <v>0</v>
      </c>
      <c r="AS27" s="19">
        <v>0</v>
      </c>
      <c r="AT27" s="19">
        <v>0</v>
      </c>
      <c r="AU27" s="19">
        <v>0</v>
      </c>
      <c r="AV27" s="19">
        <v>0</v>
      </c>
      <c r="AW27" s="19">
        <v>0</v>
      </c>
      <c r="AX27" s="19">
        <v>0</v>
      </c>
      <c r="AY27" s="19">
        <v>0</v>
      </c>
      <c r="AZ27" s="19">
        <v>0</v>
      </c>
      <c r="BA27" s="19">
        <v>0</v>
      </c>
      <c r="BB27" s="19">
        <v>0</v>
      </c>
      <c r="BC27" s="19">
        <v>0</v>
      </c>
      <c r="BD27" s="19">
        <v>0</v>
      </c>
      <c r="BE27" s="19">
        <v>0</v>
      </c>
      <c r="BF27" s="19">
        <v>0</v>
      </c>
      <c r="BG27" s="19">
        <v>0</v>
      </c>
      <c r="BH27" s="19">
        <v>0</v>
      </c>
      <c r="BI27" s="19">
        <v>0</v>
      </c>
      <c r="BJ27" s="18">
        <v>180</v>
      </c>
      <c r="BK27" s="19">
        <f t="shared" si="13"/>
        <v>2160</v>
      </c>
      <c r="BL27" s="20">
        <f>+BK27*'VALORES 2012'!C27</f>
        <v>40273993.016666666</v>
      </c>
      <c r="BM27" s="20">
        <f t="shared" si="14"/>
        <v>0</v>
      </c>
    </row>
    <row r="28" spans="1:66">
      <c r="A28" s="21">
        <v>29</v>
      </c>
      <c r="B28" s="24" t="s">
        <v>153</v>
      </c>
      <c r="C28" s="25" t="s">
        <v>133</v>
      </c>
      <c r="D28" s="25" t="s">
        <v>174</v>
      </c>
      <c r="E28" s="23">
        <v>1671000</v>
      </c>
      <c r="F28" s="16">
        <v>0</v>
      </c>
      <c r="G28" s="15">
        <v>0</v>
      </c>
      <c r="H28" s="23">
        <v>45000</v>
      </c>
      <c r="I28" s="26">
        <v>66000</v>
      </c>
      <c r="J28" s="22">
        <f t="shared" si="15"/>
        <v>111400</v>
      </c>
      <c r="K28" s="16">
        <v>0</v>
      </c>
      <c r="L28" s="16">
        <f t="shared" si="1"/>
        <v>1893400</v>
      </c>
      <c r="M28" s="16">
        <v>0</v>
      </c>
      <c r="N28" s="83">
        <f>E28*35%</f>
        <v>584850</v>
      </c>
      <c r="O28" s="23">
        <v>884000</v>
      </c>
      <c r="P28" s="113">
        <v>923000</v>
      </c>
      <c r="Q28" s="16">
        <v>0</v>
      </c>
      <c r="R28" s="23">
        <v>1867000</v>
      </c>
      <c r="S28" s="26">
        <v>0</v>
      </c>
      <c r="T28" s="16">
        <f t="shared" si="3"/>
        <v>26979650</v>
      </c>
      <c r="U28" s="16">
        <f t="shared" si="4"/>
        <v>1826583.3333333333</v>
      </c>
      <c r="V28" s="26">
        <v>0</v>
      </c>
      <c r="W28" s="17">
        <f t="shared" si="5"/>
        <v>539593</v>
      </c>
      <c r="X28" s="17">
        <v>0</v>
      </c>
      <c r="Y28" s="17">
        <f t="shared" si="6"/>
        <v>809389.5</v>
      </c>
      <c r="Z28" s="17">
        <f t="shared" si="7"/>
        <v>1079186</v>
      </c>
      <c r="AA28" s="17">
        <f t="shared" si="8"/>
        <v>2832863.25</v>
      </c>
      <c r="AB28" s="17">
        <f t="shared" si="9"/>
        <v>2158372</v>
      </c>
      <c r="AC28" s="17">
        <f t="shared" si="10"/>
        <v>6043441.6000000006</v>
      </c>
      <c r="AD28" s="17">
        <f t="shared" si="11"/>
        <v>13462845.350000001</v>
      </c>
      <c r="AE28" s="16">
        <f t="shared" si="12"/>
        <v>42269078.683333337</v>
      </c>
      <c r="AF28" s="26">
        <v>0</v>
      </c>
      <c r="AG28" s="26">
        <v>0</v>
      </c>
      <c r="AH28" s="26">
        <v>0</v>
      </c>
      <c r="AI28" s="26">
        <v>0</v>
      </c>
      <c r="AJ28" s="26">
        <v>0</v>
      </c>
      <c r="AK28" s="26">
        <v>0</v>
      </c>
      <c r="AL28" s="26">
        <v>0</v>
      </c>
      <c r="AM28" s="26">
        <v>0</v>
      </c>
      <c r="AN28" s="26">
        <v>0</v>
      </c>
      <c r="AO28" s="26">
        <v>0</v>
      </c>
      <c r="AP28" s="26">
        <v>0</v>
      </c>
      <c r="AQ28" s="26">
        <v>0</v>
      </c>
      <c r="AR28" s="26">
        <v>0</v>
      </c>
      <c r="AS28" s="26">
        <v>0</v>
      </c>
      <c r="AT28" s="26">
        <v>0</v>
      </c>
      <c r="AU28" s="26">
        <v>0</v>
      </c>
      <c r="AV28" s="26">
        <v>0</v>
      </c>
      <c r="AW28" s="26">
        <v>0</v>
      </c>
      <c r="AX28" s="26">
        <v>0</v>
      </c>
      <c r="AY28" s="26">
        <v>0</v>
      </c>
      <c r="AZ28" s="26">
        <v>0</v>
      </c>
      <c r="BA28" s="26">
        <v>0</v>
      </c>
      <c r="BB28" s="26">
        <v>0</v>
      </c>
      <c r="BC28" s="26">
        <v>0</v>
      </c>
      <c r="BD28" s="26">
        <v>0</v>
      </c>
      <c r="BE28" s="26">
        <v>0</v>
      </c>
      <c r="BF28" s="26">
        <v>0</v>
      </c>
      <c r="BG28" s="26">
        <v>0</v>
      </c>
      <c r="BH28" s="26">
        <v>0</v>
      </c>
      <c r="BI28" s="26">
        <v>0</v>
      </c>
      <c r="BJ28" s="18">
        <v>180</v>
      </c>
      <c r="BK28" s="19">
        <f t="shared" si="13"/>
        <v>2160</v>
      </c>
      <c r="BL28" s="20">
        <f>+BK28*'VALORES 2012'!C28</f>
        <v>42269078.683333337</v>
      </c>
      <c r="BM28" s="20">
        <f t="shared" si="14"/>
        <v>0</v>
      </c>
    </row>
    <row r="30" spans="1:66">
      <c r="AE30" s="2">
        <f>SUM(AE8:AE29)</f>
        <v>760176222.37333322</v>
      </c>
    </row>
  </sheetData>
  <sortState ref="A8:BK36">
    <sortCondition ref="B8:B36"/>
  </sortState>
  <mergeCells count="11">
    <mergeCell ref="AZ6:BG6"/>
    <mergeCell ref="BH6:BJ6"/>
    <mergeCell ref="B5:J5"/>
    <mergeCell ref="AF5:BJ5"/>
    <mergeCell ref="B6:C6"/>
    <mergeCell ref="E6:AE6"/>
    <mergeCell ref="AF6:AG6"/>
    <mergeCell ref="AH6:AL6"/>
    <mergeCell ref="AM6:AS6"/>
    <mergeCell ref="AT6:AU6"/>
    <mergeCell ref="AV6:AY6"/>
  </mergeCells>
  <pageMargins left="0.70866141732283472" right="0.70866141732283472" top="0.74803149606299213" bottom="0.74803149606299213" header="0.31496062992125984" footer="0.31496062992125984"/>
  <pageSetup scale="60" orientation="landscape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2:AK33"/>
  <sheetViews>
    <sheetView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D8" sqref="D8"/>
    </sheetView>
  </sheetViews>
  <sheetFormatPr baseColWidth="10" defaultRowHeight="14.4"/>
  <cols>
    <col min="1" max="1" width="8.44140625" customWidth="1"/>
    <col min="2" max="2" width="53" customWidth="1"/>
    <col min="3" max="3" width="11.44140625" style="2"/>
    <col min="4" max="4" width="12.5546875" style="2" bestFit="1" customWidth="1"/>
    <col min="5" max="5" width="11.44140625" style="2"/>
    <col min="6" max="6" width="12.5546875" style="2" bestFit="1" customWidth="1"/>
    <col min="7" max="33" width="11.44140625" style="2"/>
    <col min="34" max="34" width="12.5546875" style="2" bestFit="1" customWidth="1"/>
    <col min="35" max="35" width="14.109375" bestFit="1" customWidth="1"/>
    <col min="36" max="36" width="14.109375" style="170" bestFit="1" customWidth="1"/>
    <col min="37" max="37" width="12.33203125" bestFit="1" customWidth="1"/>
  </cols>
  <sheetData>
    <row r="2" spans="1:37">
      <c r="B2" s="3" t="s">
        <v>124</v>
      </c>
    </row>
    <row r="3" spans="1:37" ht="15" thickBot="1">
      <c r="B3" s="2"/>
    </row>
    <row r="4" spans="1:37" ht="15" thickBot="1">
      <c r="D4" s="186" t="s">
        <v>72</v>
      </c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  <c r="V4" s="187"/>
      <c r="W4" s="187"/>
      <c r="X4" s="187"/>
      <c r="Y4" s="187"/>
      <c r="Z4" s="187"/>
      <c r="AA4" s="187"/>
      <c r="AB4" s="187"/>
      <c r="AC4" s="187"/>
      <c r="AD4" s="187"/>
      <c r="AE4" s="187"/>
      <c r="AF4" s="187"/>
      <c r="AG4" s="187"/>
      <c r="AH4" s="213"/>
    </row>
    <row r="5" spans="1:37" ht="15" thickBot="1">
      <c r="A5" s="78"/>
      <c r="B5" s="79"/>
      <c r="C5" s="80"/>
      <c r="D5" s="184" t="s">
        <v>3</v>
      </c>
      <c r="E5" s="212"/>
      <c r="F5" s="214" t="s">
        <v>4</v>
      </c>
      <c r="G5" s="184"/>
      <c r="H5" s="184"/>
      <c r="I5" s="184"/>
      <c r="J5" s="212"/>
      <c r="K5" s="214" t="s">
        <v>5</v>
      </c>
      <c r="L5" s="184"/>
      <c r="M5" s="184"/>
      <c r="N5" s="184"/>
      <c r="O5" s="184"/>
      <c r="P5" s="184"/>
      <c r="Q5" s="184"/>
      <c r="R5" s="183" t="s">
        <v>6</v>
      </c>
      <c r="S5" s="185"/>
      <c r="T5" s="183" t="s">
        <v>7</v>
      </c>
      <c r="U5" s="184"/>
      <c r="V5" s="184"/>
      <c r="W5" s="185"/>
      <c r="X5" s="183" t="s">
        <v>8</v>
      </c>
      <c r="Y5" s="184"/>
      <c r="Z5" s="184"/>
      <c r="AA5" s="184"/>
      <c r="AB5" s="184"/>
      <c r="AC5" s="184"/>
      <c r="AD5" s="184"/>
      <c r="AE5" s="185"/>
      <c r="AF5" s="186" t="s">
        <v>9</v>
      </c>
      <c r="AG5" s="187"/>
      <c r="AH5" s="213"/>
    </row>
    <row r="6" spans="1:37" ht="15" thickBot="1">
      <c r="A6" s="74"/>
      <c r="B6" s="75"/>
      <c r="C6" s="76"/>
      <c r="D6" s="46" t="s">
        <v>73</v>
      </c>
      <c r="E6" s="47" t="s">
        <v>74</v>
      </c>
      <c r="F6" s="47" t="s">
        <v>75</v>
      </c>
      <c r="G6" s="47" t="s">
        <v>76</v>
      </c>
      <c r="H6" s="47" t="s">
        <v>77</v>
      </c>
      <c r="I6" s="47" t="s">
        <v>78</v>
      </c>
      <c r="J6" s="47" t="s">
        <v>79</v>
      </c>
      <c r="K6" s="47" t="s">
        <v>80</v>
      </c>
      <c r="L6" s="47" t="s">
        <v>81</v>
      </c>
      <c r="M6" s="47" t="s">
        <v>82</v>
      </c>
      <c r="N6" s="47" t="s">
        <v>83</v>
      </c>
      <c r="O6" s="47" t="s">
        <v>84</v>
      </c>
      <c r="P6" s="47" t="s">
        <v>85</v>
      </c>
      <c r="Q6" s="47" t="s">
        <v>86</v>
      </c>
      <c r="R6" s="47" t="s">
        <v>87</v>
      </c>
      <c r="S6" s="47" t="s">
        <v>88</v>
      </c>
      <c r="T6" s="47" t="s">
        <v>89</v>
      </c>
      <c r="U6" s="47" t="s">
        <v>90</v>
      </c>
      <c r="V6" s="47" t="s">
        <v>91</v>
      </c>
      <c r="W6" s="47" t="s">
        <v>92</v>
      </c>
      <c r="X6" s="47" t="s">
        <v>93</v>
      </c>
      <c r="Y6" s="47" t="s">
        <v>94</v>
      </c>
      <c r="Z6" s="47" t="s">
        <v>95</v>
      </c>
      <c r="AA6" s="47" t="s">
        <v>96</v>
      </c>
      <c r="AB6" s="47" t="s">
        <v>97</v>
      </c>
      <c r="AC6" s="47" t="s">
        <v>98</v>
      </c>
      <c r="AD6" s="47" t="s">
        <v>99</v>
      </c>
      <c r="AE6" s="47" t="s">
        <v>100</v>
      </c>
      <c r="AF6" s="48" t="s">
        <v>101</v>
      </c>
      <c r="AG6" s="48" t="s">
        <v>102</v>
      </c>
      <c r="AH6" s="49" t="s">
        <v>103</v>
      </c>
    </row>
    <row r="7" spans="1:37" ht="51.6" thickBot="1">
      <c r="A7" s="77" t="s">
        <v>106</v>
      </c>
      <c r="B7" s="77" t="s">
        <v>10</v>
      </c>
      <c r="C7" s="77" t="s">
        <v>71</v>
      </c>
      <c r="D7" s="50" t="s">
        <v>40</v>
      </c>
      <c r="E7" s="51" t="s">
        <v>41</v>
      </c>
      <c r="F7" s="51" t="s">
        <v>42</v>
      </c>
      <c r="G7" s="51" t="s">
        <v>43</v>
      </c>
      <c r="H7" s="51" t="s">
        <v>44</v>
      </c>
      <c r="I7" s="51" t="s">
        <v>45</v>
      </c>
      <c r="J7" s="51" t="s">
        <v>46</v>
      </c>
      <c r="K7" s="51" t="s">
        <v>47</v>
      </c>
      <c r="L7" s="51" t="s">
        <v>48</v>
      </c>
      <c r="M7" s="51" t="s">
        <v>49</v>
      </c>
      <c r="N7" s="51" t="s">
        <v>50</v>
      </c>
      <c r="O7" s="51" t="s">
        <v>51</v>
      </c>
      <c r="P7" s="51" t="s">
        <v>52</v>
      </c>
      <c r="Q7" s="51" t="s">
        <v>53</v>
      </c>
      <c r="R7" s="51" t="s">
        <v>54</v>
      </c>
      <c r="S7" s="51" t="s">
        <v>55</v>
      </c>
      <c r="T7" s="51" t="s">
        <v>56</v>
      </c>
      <c r="U7" s="51" t="s">
        <v>57</v>
      </c>
      <c r="V7" s="51" t="s">
        <v>58</v>
      </c>
      <c r="W7" s="51" t="s">
        <v>59</v>
      </c>
      <c r="X7" s="51" t="s">
        <v>60</v>
      </c>
      <c r="Y7" s="51" t="s">
        <v>61</v>
      </c>
      <c r="Z7" s="51" t="s">
        <v>62</v>
      </c>
      <c r="AA7" s="51" t="s">
        <v>63</v>
      </c>
      <c r="AB7" s="51" t="s">
        <v>64</v>
      </c>
      <c r="AC7" s="51" t="s">
        <v>65</v>
      </c>
      <c r="AD7" s="51" t="s">
        <v>66</v>
      </c>
      <c r="AE7" s="51" t="s">
        <v>67</v>
      </c>
      <c r="AF7" s="51" t="s">
        <v>68</v>
      </c>
      <c r="AG7" s="51" t="s">
        <v>69</v>
      </c>
      <c r="AH7" s="52" t="s">
        <v>70</v>
      </c>
    </row>
    <row r="8" spans="1:37">
      <c r="A8" s="53">
        <v>2</v>
      </c>
      <c r="B8" s="44" t="str">
        <f>+'10 - 2012'!B8</f>
        <v>AUXILIAR AREA DE LA SALUD (PROMOTORA)</v>
      </c>
      <c r="C8" s="44">
        <f>+'10 - 2012'!AE8/'10 - 2012'!BK8</f>
        <v>14275.638784722223</v>
      </c>
      <c r="D8" s="44">
        <f>+$C8*'10 - 2012'!AF8</f>
        <v>0</v>
      </c>
      <c r="E8" s="44">
        <f>+$C8*'10 - 2012'!AG8</f>
        <v>0</v>
      </c>
      <c r="F8" s="44">
        <f>+$C8*'10 - 2012'!AH8</f>
        <v>0</v>
      </c>
      <c r="G8" s="44">
        <f>+$C8*'10 - 2012'!AI8</f>
        <v>0</v>
      </c>
      <c r="H8" s="44">
        <f>+$C8*'10 - 2012'!AJ8</f>
        <v>0</v>
      </c>
      <c r="I8" s="44">
        <f>+$C8*'10 - 2012'!AK8</f>
        <v>2284102.2055555559</v>
      </c>
      <c r="J8" s="44">
        <f>+$C8*'10 - 2012'!AL8</f>
        <v>0</v>
      </c>
      <c r="K8" s="44">
        <f>+$C8*'10 - 2012'!AM8</f>
        <v>0</v>
      </c>
      <c r="L8" s="44">
        <f>+$C8*'10 - 2012'!AN8</f>
        <v>0</v>
      </c>
      <c r="M8" s="44">
        <f>+$C8*'10 - 2012'!AO8</f>
        <v>0</v>
      </c>
      <c r="N8" s="44">
        <f>+$C8*'10 - 2012'!AP8</f>
        <v>0</v>
      </c>
      <c r="O8" s="44">
        <f>+$C8*'10 - 2012'!AQ8</f>
        <v>0</v>
      </c>
      <c r="P8" s="44">
        <f>+$C8*'10 - 2012'!AR8</f>
        <v>0</v>
      </c>
      <c r="Q8" s="44">
        <f>+$C8*'10 - 2012'!AS8</f>
        <v>0</v>
      </c>
      <c r="R8" s="44">
        <f>+$C8*'10 - 2012'!AT8</f>
        <v>0</v>
      </c>
      <c r="S8" s="44">
        <f>+$C8*'10 - 2012'!AU8</f>
        <v>0</v>
      </c>
      <c r="T8" s="44">
        <f>+$C8*'10 - 2012'!AV8</f>
        <v>0</v>
      </c>
      <c r="U8" s="44">
        <f>+$C8*'10 - 2012'!AW8</f>
        <v>0</v>
      </c>
      <c r="V8" s="44">
        <f>+$C8*'10 - 2012'!AX8</f>
        <v>0</v>
      </c>
      <c r="W8" s="44">
        <f>+$C8*'10 - 2012'!AY8</f>
        <v>0</v>
      </c>
      <c r="X8" s="44">
        <f>+$C8*'10 - 2012'!AZ8</f>
        <v>0</v>
      </c>
      <c r="Y8" s="44">
        <f>+$C8*'10 - 2012'!BA8</f>
        <v>0</v>
      </c>
      <c r="Z8" s="44">
        <f>+$C8*'10 - 2012'!BB8</f>
        <v>0</v>
      </c>
      <c r="AA8" s="44">
        <f>+$C8*'10 - 2012'!BC8</f>
        <v>0</v>
      </c>
      <c r="AB8" s="44">
        <f>+$C8*'10 - 2012'!BD8</f>
        <v>0</v>
      </c>
      <c r="AC8" s="44">
        <f>+$C8*'10 - 2012'!BE8</f>
        <v>0</v>
      </c>
      <c r="AD8" s="44">
        <f>+$C8*'10 - 2012'!BF8</f>
        <v>0</v>
      </c>
      <c r="AE8" s="44">
        <f>+$C8*'10 - 2012'!BG8</f>
        <v>0</v>
      </c>
      <c r="AF8" s="44">
        <f>+$C8*'10 - 2012'!BH8</f>
        <v>0</v>
      </c>
      <c r="AG8" s="44">
        <f>+$C8*'10 - 2012'!BI8</f>
        <v>0</v>
      </c>
      <c r="AH8" s="44">
        <f>+$C8*'10 - 2012'!BJ8</f>
        <v>0</v>
      </c>
      <c r="AI8" s="124">
        <f>SUM(D8:AH8)</f>
        <v>2284102.2055555559</v>
      </c>
      <c r="AK8" s="171"/>
    </row>
    <row r="9" spans="1:37">
      <c r="A9" s="53">
        <v>3</v>
      </c>
      <c r="B9" s="44" t="str">
        <f>+'10 - 2012'!B9</f>
        <v>AUXILIAR AREA DE LA SALUD (PROMOTORA)</v>
      </c>
      <c r="C9" s="44">
        <f>+'10 - 2012'!AE9/'10 - 2012'!BK9</f>
        <v>14275.638784722223</v>
      </c>
      <c r="D9" s="44">
        <f>+$C9*'10 - 2012'!AF9</f>
        <v>0</v>
      </c>
      <c r="E9" s="44">
        <f>+$C9*'10 - 2012'!AG9</f>
        <v>0</v>
      </c>
      <c r="F9" s="44">
        <f>+$C9*'10 - 2012'!AH9</f>
        <v>2284102.2055555559</v>
      </c>
      <c r="G9" s="44">
        <f>+$C9*'10 - 2012'!AI9</f>
        <v>0</v>
      </c>
      <c r="H9" s="44">
        <f>+$C9*'10 - 2012'!AJ9</f>
        <v>0</v>
      </c>
      <c r="I9" s="44">
        <f>+$C9*'10 - 2012'!AK9</f>
        <v>0</v>
      </c>
      <c r="J9" s="44">
        <f>+$C9*'10 - 2012'!AL9</f>
        <v>0</v>
      </c>
      <c r="K9" s="44">
        <f>+$C9*'10 - 2012'!AM9</f>
        <v>0</v>
      </c>
      <c r="L9" s="44">
        <f>+$C9*'10 - 2012'!AN9</f>
        <v>0</v>
      </c>
      <c r="M9" s="44">
        <f>+$C9*'10 - 2012'!AO9</f>
        <v>0</v>
      </c>
      <c r="N9" s="44">
        <f>+$C9*'10 - 2012'!AP9</f>
        <v>0</v>
      </c>
      <c r="O9" s="44">
        <f>+$C9*'10 - 2012'!AQ9</f>
        <v>0</v>
      </c>
      <c r="P9" s="44">
        <f>+$C9*'10 - 2012'!AR9</f>
        <v>0</v>
      </c>
      <c r="Q9" s="44">
        <f>+$C9*'10 - 2012'!AS9</f>
        <v>0</v>
      </c>
      <c r="R9" s="44">
        <f>+$C9*'10 - 2012'!AT9</f>
        <v>0</v>
      </c>
      <c r="S9" s="44">
        <f>+$C9*'10 - 2012'!AU9</f>
        <v>0</v>
      </c>
      <c r="T9" s="44">
        <f>+$C9*'10 - 2012'!AV9</f>
        <v>0</v>
      </c>
      <c r="U9" s="44">
        <f>+$C9*'10 - 2012'!AW9</f>
        <v>0</v>
      </c>
      <c r="V9" s="44">
        <f>+$C9*'10 - 2012'!AX9</f>
        <v>0</v>
      </c>
      <c r="W9" s="44">
        <f>+$C9*'10 - 2012'!AY9</f>
        <v>0</v>
      </c>
      <c r="X9" s="44">
        <f>+$C9*'10 - 2012'!AZ9</f>
        <v>0</v>
      </c>
      <c r="Y9" s="44">
        <f>+$C9*'10 - 2012'!BA9</f>
        <v>0</v>
      </c>
      <c r="Z9" s="44">
        <f>+$C9*'10 - 2012'!BB9</f>
        <v>0</v>
      </c>
      <c r="AA9" s="44">
        <f>+$C9*'10 - 2012'!BC9</f>
        <v>0</v>
      </c>
      <c r="AB9" s="44">
        <f>+$C9*'10 - 2012'!BD9</f>
        <v>0</v>
      </c>
      <c r="AC9" s="44">
        <f>+$C9*'10 - 2012'!BE9</f>
        <v>0</v>
      </c>
      <c r="AD9" s="44">
        <f>+$C9*'10 - 2012'!BF9</f>
        <v>0</v>
      </c>
      <c r="AE9" s="44">
        <f>+$C9*'10 - 2012'!BG9</f>
        <v>0</v>
      </c>
      <c r="AF9" s="44">
        <f>+$C9*'10 - 2012'!BH9</f>
        <v>0</v>
      </c>
      <c r="AG9" s="44">
        <f>+$C9*'10 - 2012'!BI9</f>
        <v>0</v>
      </c>
      <c r="AH9" s="44">
        <f>+$C9*'10 - 2012'!BJ9</f>
        <v>0</v>
      </c>
      <c r="AI9" s="124">
        <f t="shared" ref="AI9:AI28" si="0">SUM(D9:AH9)</f>
        <v>2284102.2055555559</v>
      </c>
      <c r="AK9" s="171"/>
    </row>
    <row r="10" spans="1:37">
      <c r="A10" s="53">
        <v>4</v>
      </c>
      <c r="B10" s="44" t="str">
        <f>+'10 - 2012'!B10</f>
        <v>AUXILIAR AREA DE LA SALUD (PROMOTORA)</v>
      </c>
      <c r="C10" s="44">
        <f>+'10 - 2012'!AE10/'10 - 2012'!BK10</f>
        <v>14275.638784722223</v>
      </c>
      <c r="D10" s="44">
        <f>+$C10*'10 - 2012'!AF10</f>
        <v>0</v>
      </c>
      <c r="E10" s="44">
        <f>+$C10*'10 - 2012'!AG10</f>
        <v>0</v>
      </c>
      <c r="F10" s="44">
        <f>+$C10*'10 - 2012'!AH10</f>
        <v>0</v>
      </c>
      <c r="G10" s="44">
        <f>+$C10*'10 - 2012'!AI10</f>
        <v>0</v>
      </c>
      <c r="H10" s="44">
        <f>+$C10*'10 - 2012'!AJ10</f>
        <v>0</v>
      </c>
      <c r="I10" s="44">
        <f>+$C10*'10 - 2012'!AK10</f>
        <v>2284102.2055555559</v>
      </c>
      <c r="J10" s="44">
        <f>+$C10*'10 - 2012'!AL10</f>
        <v>0</v>
      </c>
      <c r="K10" s="44">
        <f>+$C10*'10 - 2012'!AM10</f>
        <v>0</v>
      </c>
      <c r="L10" s="44">
        <f>+$C10*'10 - 2012'!AN10</f>
        <v>0</v>
      </c>
      <c r="M10" s="44">
        <f>+$C10*'10 - 2012'!AO10</f>
        <v>0</v>
      </c>
      <c r="N10" s="44">
        <f>+$C10*'10 - 2012'!AP10</f>
        <v>0</v>
      </c>
      <c r="O10" s="44">
        <f>+$C10*'10 - 2012'!AQ10</f>
        <v>0</v>
      </c>
      <c r="P10" s="44">
        <f>+$C10*'10 - 2012'!AR10</f>
        <v>0</v>
      </c>
      <c r="Q10" s="44">
        <f>+$C10*'10 - 2012'!AS10</f>
        <v>0</v>
      </c>
      <c r="R10" s="44">
        <f>+$C10*'10 - 2012'!AT10</f>
        <v>0</v>
      </c>
      <c r="S10" s="44">
        <f>+$C10*'10 - 2012'!AU10</f>
        <v>0</v>
      </c>
      <c r="T10" s="44">
        <f>+$C10*'10 - 2012'!AV10</f>
        <v>0</v>
      </c>
      <c r="U10" s="44">
        <f>+$C10*'10 - 2012'!AW10</f>
        <v>0</v>
      </c>
      <c r="V10" s="44">
        <f>+$C10*'10 - 2012'!AX10</f>
        <v>0</v>
      </c>
      <c r="W10" s="44">
        <f>+$C10*'10 - 2012'!AY10</f>
        <v>0</v>
      </c>
      <c r="X10" s="44">
        <f>+$C10*'10 - 2012'!AZ10</f>
        <v>0</v>
      </c>
      <c r="Y10" s="44">
        <f>+$C10*'10 - 2012'!BA10</f>
        <v>0</v>
      </c>
      <c r="Z10" s="44">
        <f>+$C10*'10 - 2012'!BB10</f>
        <v>0</v>
      </c>
      <c r="AA10" s="44">
        <f>+$C10*'10 - 2012'!BC10</f>
        <v>0</v>
      </c>
      <c r="AB10" s="44">
        <f>+$C10*'10 - 2012'!BD10</f>
        <v>0</v>
      </c>
      <c r="AC10" s="44">
        <f>+$C10*'10 - 2012'!BE10</f>
        <v>0</v>
      </c>
      <c r="AD10" s="44">
        <f>+$C10*'10 - 2012'!BF10</f>
        <v>0</v>
      </c>
      <c r="AE10" s="44">
        <f>+$C10*'10 - 2012'!BG10</f>
        <v>0</v>
      </c>
      <c r="AF10" s="44">
        <f>+$C10*'10 - 2012'!BH10</f>
        <v>0</v>
      </c>
      <c r="AG10" s="44">
        <f>+$C10*'10 - 2012'!BI10</f>
        <v>0</v>
      </c>
      <c r="AH10" s="44">
        <f>+$C10*'10 - 2012'!BJ10</f>
        <v>0</v>
      </c>
      <c r="AI10" s="124">
        <f t="shared" si="0"/>
        <v>2284102.2055555559</v>
      </c>
      <c r="AK10" s="171"/>
    </row>
    <row r="11" spans="1:37">
      <c r="A11" s="53">
        <v>5</v>
      </c>
      <c r="B11" s="44" t="str">
        <f>+'10 - 2012'!B11</f>
        <v>AUXILIAR AREA DE LA SALUD (PROMOTORA)</v>
      </c>
      <c r="C11" s="44">
        <f>+'10 - 2012'!AE11/'10 - 2012'!BK11</f>
        <v>14275.638784722223</v>
      </c>
      <c r="D11" s="44">
        <f>+$C11*'10 - 2012'!AF11</f>
        <v>0</v>
      </c>
      <c r="E11" s="44">
        <f>+$C11*'10 - 2012'!AG11</f>
        <v>0</v>
      </c>
      <c r="F11" s="44">
        <f>+$C11*'10 - 2012'!AH11</f>
        <v>2284102.2055555559</v>
      </c>
      <c r="G11" s="44">
        <f>+$C11*'10 - 2012'!AI11</f>
        <v>0</v>
      </c>
      <c r="H11" s="44">
        <f>+$C11*'10 - 2012'!AJ11</f>
        <v>0</v>
      </c>
      <c r="I11" s="44">
        <f>+$C11*'10 - 2012'!AK11</f>
        <v>0</v>
      </c>
      <c r="J11" s="44">
        <f>+$C11*'10 - 2012'!AL11</f>
        <v>0</v>
      </c>
      <c r="K11" s="44">
        <f>+$C11*'10 - 2012'!AM11</f>
        <v>0</v>
      </c>
      <c r="L11" s="44">
        <f>+$C11*'10 - 2012'!AN11</f>
        <v>0</v>
      </c>
      <c r="M11" s="44">
        <f>+$C11*'10 - 2012'!AO11</f>
        <v>0</v>
      </c>
      <c r="N11" s="44">
        <f>+$C11*'10 - 2012'!AP11</f>
        <v>0</v>
      </c>
      <c r="O11" s="44">
        <f>+$C11*'10 - 2012'!AQ11</f>
        <v>0</v>
      </c>
      <c r="P11" s="44">
        <f>+$C11*'10 - 2012'!AR11</f>
        <v>0</v>
      </c>
      <c r="Q11" s="44">
        <f>+$C11*'10 - 2012'!AS11</f>
        <v>0</v>
      </c>
      <c r="R11" s="44">
        <f>+$C11*'10 - 2012'!AT11</f>
        <v>0</v>
      </c>
      <c r="S11" s="44">
        <f>+$C11*'10 - 2012'!AU11</f>
        <v>0</v>
      </c>
      <c r="T11" s="44">
        <f>+$C11*'10 - 2012'!AV11</f>
        <v>0</v>
      </c>
      <c r="U11" s="44">
        <f>+$C11*'10 - 2012'!AW11</f>
        <v>0</v>
      </c>
      <c r="V11" s="44">
        <f>+$C11*'10 - 2012'!AX11</f>
        <v>0</v>
      </c>
      <c r="W11" s="44">
        <f>+$C11*'10 - 2012'!AY11</f>
        <v>0</v>
      </c>
      <c r="X11" s="44">
        <f>+$C11*'10 - 2012'!AZ11</f>
        <v>0</v>
      </c>
      <c r="Y11" s="44">
        <f>+$C11*'10 - 2012'!BA11</f>
        <v>0</v>
      </c>
      <c r="Z11" s="44">
        <f>+$C11*'10 - 2012'!BB11</f>
        <v>0</v>
      </c>
      <c r="AA11" s="44">
        <f>+$C11*'10 - 2012'!BC11</f>
        <v>0</v>
      </c>
      <c r="AB11" s="44">
        <f>+$C11*'10 - 2012'!BD11</f>
        <v>0</v>
      </c>
      <c r="AC11" s="44">
        <f>+$C11*'10 - 2012'!BE11</f>
        <v>0</v>
      </c>
      <c r="AD11" s="44">
        <f>+$C11*'10 - 2012'!BF11</f>
        <v>0</v>
      </c>
      <c r="AE11" s="44">
        <f>+$C11*'10 - 2012'!BG11</f>
        <v>0</v>
      </c>
      <c r="AF11" s="44">
        <f>+$C11*'10 - 2012'!BH11</f>
        <v>0</v>
      </c>
      <c r="AG11" s="44">
        <f>+$C11*'10 - 2012'!BI11</f>
        <v>0</v>
      </c>
      <c r="AH11" s="44">
        <f>+$C11*'10 - 2012'!BJ11</f>
        <v>0</v>
      </c>
      <c r="AI11" s="124">
        <f t="shared" si="0"/>
        <v>2284102.2055555559</v>
      </c>
      <c r="AK11" s="171"/>
    </row>
    <row r="12" spans="1:37">
      <c r="A12" s="53">
        <v>6</v>
      </c>
      <c r="B12" s="44" t="str">
        <f>+'10 - 2012'!B12</f>
        <v>AUXILIAR AREA DE LA SALUD (VACUNADOR)</v>
      </c>
      <c r="C12" s="44">
        <f>+'10 - 2012'!AE12/'10 - 2012'!BK12</f>
        <v>14688.757239583332</v>
      </c>
      <c r="D12" s="44">
        <f>+$C12*'10 - 2012'!AF12</f>
        <v>0</v>
      </c>
      <c r="E12" s="44">
        <f>+$C12*'10 - 2012'!AG12</f>
        <v>0</v>
      </c>
      <c r="F12" s="44">
        <f>+$C12*'10 - 2012'!AH12</f>
        <v>0</v>
      </c>
      <c r="G12" s="44">
        <f>+$C12*'10 - 2012'!AI12</f>
        <v>0</v>
      </c>
      <c r="H12" s="44">
        <f>+$C12*'10 - 2012'!AJ12</f>
        <v>0</v>
      </c>
      <c r="I12" s="44">
        <f>+$C12*'10 - 2012'!AK12</f>
        <v>0</v>
      </c>
      <c r="J12" s="44">
        <f>+$C12*'10 - 2012'!AL12</f>
        <v>0</v>
      </c>
      <c r="K12" s="44">
        <f>+$C12*'10 - 2012'!AM12</f>
        <v>0</v>
      </c>
      <c r="L12" s="44">
        <f>+$C12*'10 - 2012'!AN12</f>
        <v>0</v>
      </c>
      <c r="M12" s="44">
        <f>+$C12*'10 - 2012'!AO12</f>
        <v>0</v>
      </c>
      <c r="N12" s="44">
        <f>+$C12*'10 - 2012'!AP12</f>
        <v>0</v>
      </c>
      <c r="O12" s="44">
        <f>+$C12*'10 - 2012'!AQ12</f>
        <v>0</v>
      </c>
      <c r="P12" s="44">
        <f>+$C12*'10 - 2012'!AR12</f>
        <v>0</v>
      </c>
      <c r="Q12" s="44">
        <f>+$C12*'10 - 2012'!AS12</f>
        <v>0</v>
      </c>
      <c r="R12" s="44">
        <f>+$C12*'10 - 2012'!AT12</f>
        <v>0</v>
      </c>
      <c r="S12" s="44">
        <f>+$C12*'10 - 2012'!AU12</f>
        <v>0</v>
      </c>
      <c r="T12" s="44">
        <f>+$C12*'10 - 2012'!AV12</f>
        <v>0</v>
      </c>
      <c r="U12" s="44">
        <f>+$C12*'10 - 2012'!AW12</f>
        <v>0</v>
      </c>
      <c r="V12" s="44">
        <f>+$C12*'10 - 2012'!AX12</f>
        <v>0</v>
      </c>
      <c r="W12" s="44">
        <f>+$C12*'10 - 2012'!AY12</f>
        <v>0</v>
      </c>
      <c r="X12" s="44">
        <f>+$C12*'10 - 2012'!AZ12</f>
        <v>0</v>
      </c>
      <c r="Y12" s="44">
        <f>+$C12*'10 - 2012'!BA12</f>
        <v>0</v>
      </c>
      <c r="Z12" s="44">
        <f>+$C12*'10 - 2012'!BB12</f>
        <v>0</v>
      </c>
      <c r="AA12" s="44">
        <f>+$C12*'10 - 2012'!BC12</f>
        <v>0</v>
      </c>
      <c r="AB12" s="44">
        <f>+$C12*'10 - 2012'!BD12</f>
        <v>0</v>
      </c>
      <c r="AC12" s="44">
        <f>+$C12*'10 - 2012'!BE12</f>
        <v>0</v>
      </c>
      <c r="AD12" s="44">
        <f>+$C12*'10 - 2012'!BF12</f>
        <v>0</v>
      </c>
      <c r="AE12" s="44">
        <f>+$C12*'10 - 2012'!BG12</f>
        <v>0</v>
      </c>
      <c r="AF12" s="44">
        <f>+$C12*'10 - 2012'!BH12</f>
        <v>0</v>
      </c>
      <c r="AG12" s="44">
        <f>+$C12*'10 - 2012'!BI12</f>
        <v>0</v>
      </c>
      <c r="AH12" s="44">
        <f>+$C12*'10 - 2012'!BJ12</f>
        <v>2350201.1583333332</v>
      </c>
      <c r="AI12" s="124">
        <f t="shared" si="0"/>
        <v>2350201.1583333332</v>
      </c>
      <c r="AK12" s="171"/>
    </row>
    <row r="13" spans="1:37">
      <c r="A13" s="53">
        <v>8</v>
      </c>
      <c r="B13" s="44" t="str">
        <f>+'10 - 2012'!B13</f>
        <v>AUXILIAR DE ENFERMERIA</v>
      </c>
      <c r="C13" s="44">
        <f>+'10 - 2012'!AE13/'10 - 2012'!BK13</f>
        <v>17196.773871527777</v>
      </c>
      <c r="D13" s="44">
        <f>+$C13*'10 - 2012'!AF13</f>
        <v>0</v>
      </c>
      <c r="E13" s="44">
        <f>+$C13*'10 - 2012'!AG13</f>
        <v>0</v>
      </c>
      <c r="F13" s="44">
        <f>+$C13*'10 - 2012'!AH13</f>
        <v>2751483.8194444445</v>
      </c>
      <c r="G13" s="44">
        <f>+$C13*'10 - 2012'!AI13</f>
        <v>0</v>
      </c>
      <c r="H13" s="44">
        <f>+$C13*'10 - 2012'!AJ13</f>
        <v>0</v>
      </c>
      <c r="I13" s="44">
        <f>+$C13*'10 - 2012'!AK13</f>
        <v>0</v>
      </c>
      <c r="J13" s="44">
        <f>+$C13*'10 - 2012'!AL13</f>
        <v>0</v>
      </c>
      <c r="K13" s="44">
        <f>+$C13*'10 - 2012'!AM13</f>
        <v>0</v>
      </c>
      <c r="L13" s="44">
        <f>+$C13*'10 - 2012'!AN13</f>
        <v>0</v>
      </c>
      <c r="M13" s="44">
        <f>+$C13*'10 - 2012'!AO13</f>
        <v>0</v>
      </c>
      <c r="N13" s="44">
        <f>+$C13*'10 - 2012'!AP13</f>
        <v>0</v>
      </c>
      <c r="O13" s="44">
        <f>+$C13*'10 - 2012'!AQ13</f>
        <v>0</v>
      </c>
      <c r="P13" s="44">
        <f>+$C13*'10 - 2012'!AR13</f>
        <v>0</v>
      </c>
      <c r="Q13" s="44">
        <f>+$C13*'10 - 2012'!AS13</f>
        <v>0</v>
      </c>
      <c r="R13" s="44">
        <f>+$C13*'10 - 2012'!AT13</f>
        <v>0</v>
      </c>
      <c r="S13" s="44">
        <f>+$C13*'10 - 2012'!AU13</f>
        <v>0</v>
      </c>
      <c r="T13" s="44">
        <f>+$C13*'10 - 2012'!AV13</f>
        <v>0</v>
      </c>
      <c r="U13" s="44">
        <f>+$C13*'10 - 2012'!AW13</f>
        <v>0</v>
      </c>
      <c r="V13" s="44">
        <f>+$C13*'10 - 2012'!AX13</f>
        <v>0</v>
      </c>
      <c r="W13" s="44">
        <f>+$C13*'10 - 2012'!AY13</f>
        <v>0</v>
      </c>
      <c r="X13" s="44">
        <f>+$C13*'10 - 2012'!AZ13</f>
        <v>0</v>
      </c>
      <c r="Y13" s="44">
        <f>+$C13*'10 - 2012'!BA13</f>
        <v>0</v>
      </c>
      <c r="Z13" s="44">
        <f>+$C13*'10 - 2012'!BB13</f>
        <v>0</v>
      </c>
      <c r="AA13" s="44">
        <f>+$C13*'10 - 2012'!BC13</f>
        <v>0</v>
      </c>
      <c r="AB13" s="44">
        <f>+$C13*'10 - 2012'!BD13</f>
        <v>0</v>
      </c>
      <c r="AC13" s="44">
        <f>+$C13*'10 - 2012'!BE13</f>
        <v>0</v>
      </c>
      <c r="AD13" s="44">
        <f>+$C13*'10 - 2012'!BF13</f>
        <v>0</v>
      </c>
      <c r="AE13" s="44">
        <f>+$C13*'10 - 2012'!BG13</f>
        <v>0</v>
      </c>
      <c r="AF13" s="44">
        <f>+$C13*'10 - 2012'!BH13</f>
        <v>0</v>
      </c>
      <c r="AG13" s="44">
        <f>+$C13*'10 - 2012'!BI13</f>
        <v>0</v>
      </c>
      <c r="AH13" s="44">
        <f>+$C13*'10 - 2012'!BJ13</f>
        <v>0</v>
      </c>
      <c r="AI13" s="124">
        <f t="shared" si="0"/>
        <v>2751483.8194444445</v>
      </c>
      <c r="AK13" s="171"/>
    </row>
    <row r="14" spans="1:37">
      <c r="A14" s="53">
        <v>9</v>
      </c>
      <c r="B14" s="44" t="str">
        <f>+'10 - 2012'!B14</f>
        <v>AUXILIAR DE ENFERMERIA</v>
      </c>
      <c r="C14" s="44">
        <f>+'10 - 2012'!AE14/'10 - 2012'!BK14</f>
        <v>17196.773871527777</v>
      </c>
      <c r="D14" s="44">
        <f>+$C14*'10 - 2012'!AF14</f>
        <v>0</v>
      </c>
      <c r="E14" s="44">
        <f>+$C14*'10 - 2012'!AG14</f>
        <v>0</v>
      </c>
      <c r="F14" s="44">
        <f>+$C14*'10 - 2012'!AH14</f>
        <v>0</v>
      </c>
      <c r="G14" s="44">
        <f>+$C14*'10 - 2012'!AI14</f>
        <v>0</v>
      </c>
      <c r="H14" s="44">
        <f>+$C14*'10 - 2012'!AJ14</f>
        <v>0</v>
      </c>
      <c r="I14" s="44">
        <f>+$C14*'10 - 2012'!AK14</f>
        <v>2751483.8194444445</v>
      </c>
      <c r="J14" s="44">
        <f>+$C14*'10 - 2012'!AL14</f>
        <v>0</v>
      </c>
      <c r="K14" s="44">
        <f>+$C14*'10 - 2012'!AM14</f>
        <v>0</v>
      </c>
      <c r="L14" s="44">
        <f>+$C14*'10 - 2012'!AN14</f>
        <v>0</v>
      </c>
      <c r="M14" s="44">
        <f>+$C14*'10 - 2012'!AO14</f>
        <v>0</v>
      </c>
      <c r="N14" s="44">
        <f>+$C14*'10 - 2012'!AP14</f>
        <v>0</v>
      </c>
      <c r="O14" s="44">
        <f>+$C14*'10 - 2012'!AQ14</f>
        <v>0</v>
      </c>
      <c r="P14" s="44">
        <f>+$C14*'10 - 2012'!AR14</f>
        <v>0</v>
      </c>
      <c r="Q14" s="44">
        <f>+$C14*'10 - 2012'!AS14</f>
        <v>0</v>
      </c>
      <c r="R14" s="44">
        <f>+$C14*'10 - 2012'!AT14</f>
        <v>0</v>
      </c>
      <c r="S14" s="44">
        <f>+$C14*'10 - 2012'!AU14</f>
        <v>0</v>
      </c>
      <c r="T14" s="44">
        <f>+$C14*'10 - 2012'!AV14</f>
        <v>0</v>
      </c>
      <c r="U14" s="44">
        <f>+$C14*'10 - 2012'!AW14</f>
        <v>0</v>
      </c>
      <c r="V14" s="44">
        <f>+$C14*'10 - 2012'!AX14</f>
        <v>0</v>
      </c>
      <c r="W14" s="44">
        <f>+$C14*'10 - 2012'!AY14</f>
        <v>0</v>
      </c>
      <c r="X14" s="44">
        <f>+$C14*'10 - 2012'!AZ14</f>
        <v>0</v>
      </c>
      <c r="Y14" s="44">
        <f>+$C14*'10 - 2012'!BA14</f>
        <v>0</v>
      </c>
      <c r="Z14" s="44">
        <f>+$C14*'10 - 2012'!BB14</f>
        <v>0</v>
      </c>
      <c r="AA14" s="44">
        <f>+$C14*'10 - 2012'!BC14</f>
        <v>0</v>
      </c>
      <c r="AB14" s="44">
        <f>+$C14*'10 - 2012'!BD14</f>
        <v>0</v>
      </c>
      <c r="AC14" s="44">
        <f>+$C14*'10 - 2012'!BE14</f>
        <v>0</v>
      </c>
      <c r="AD14" s="44">
        <f>+$C14*'10 - 2012'!BF14</f>
        <v>0</v>
      </c>
      <c r="AE14" s="44">
        <f>+$C14*'10 - 2012'!BG14</f>
        <v>0</v>
      </c>
      <c r="AF14" s="44">
        <f>+$C14*'10 - 2012'!BH14</f>
        <v>0</v>
      </c>
      <c r="AG14" s="44">
        <f>+$C14*'10 - 2012'!BI14</f>
        <v>0</v>
      </c>
      <c r="AH14" s="44">
        <f>+$C14*'10 - 2012'!BJ14</f>
        <v>0</v>
      </c>
      <c r="AI14" s="124">
        <f t="shared" si="0"/>
        <v>2751483.8194444445</v>
      </c>
      <c r="AK14" s="171"/>
    </row>
    <row r="15" spans="1:37">
      <c r="A15" s="53">
        <v>10</v>
      </c>
      <c r="B15" s="44" t="str">
        <f>+'10 - 2012'!B15</f>
        <v>AUXILIAR DE ENFERMERIA</v>
      </c>
      <c r="C15" s="44">
        <f>+'10 - 2012'!AE15/'10 - 2012'!BK15</f>
        <v>15286.021219135802</v>
      </c>
      <c r="D15" s="44">
        <f>+$C15*'10 - 2012'!AF15</f>
        <v>2522193.5011574072</v>
      </c>
      <c r="E15" s="44">
        <f>+$C15*'10 - 2012'!AG15</f>
        <v>229290.31828703702</v>
      </c>
      <c r="F15" s="44">
        <f>+$C15*'10 - 2012'!AH15</f>
        <v>0</v>
      </c>
      <c r="G15" s="44">
        <f>+$C15*'10 - 2012'!AI15</f>
        <v>0</v>
      </c>
      <c r="H15" s="44">
        <f>+$C15*'10 - 2012'!AJ15</f>
        <v>0</v>
      </c>
      <c r="I15" s="44">
        <f>+$C15*'10 - 2012'!AK15</f>
        <v>0</v>
      </c>
      <c r="J15" s="44">
        <f>+$C15*'10 - 2012'!AL15</f>
        <v>0</v>
      </c>
      <c r="K15" s="44">
        <f>+$C15*'10 - 2012'!AM15</f>
        <v>0</v>
      </c>
      <c r="L15" s="44">
        <f>+$C15*'10 - 2012'!AN15</f>
        <v>0</v>
      </c>
      <c r="M15" s="44">
        <f>+$C15*'10 - 2012'!AO15</f>
        <v>0</v>
      </c>
      <c r="N15" s="44">
        <f>+$C15*'10 - 2012'!AP15</f>
        <v>0</v>
      </c>
      <c r="O15" s="44">
        <f>+$C15*'10 - 2012'!AQ15</f>
        <v>0</v>
      </c>
      <c r="P15" s="44">
        <f>+$C15*'10 - 2012'!AR15</f>
        <v>0</v>
      </c>
      <c r="Q15" s="44">
        <f>+$C15*'10 - 2012'!AS15</f>
        <v>0</v>
      </c>
      <c r="R15" s="44">
        <f>+$C15*'10 - 2012'!AT15</f>
        <v>0</v>
      </c>
      <c r="S15" s="44">
        <f>+$C15*'10 - 2012'!AU15</f>
        <v>0</v>
      </c>
      <c r="T15" s="44">
        <f>+$C15*'10 - 2012'!AV15</f>
        <v>0</v>
      </c>
      <c r="U15" s="44">
        <f>+$C15*'10 - 2012'!AW15</f>
        <v>0</v>
      </c>
      <c r="V15" s="44">
        <f>+$C15*'10 - 2012'!AX15</f>
        <v>0</v>
      </c>
      <c r="W15" s="44">
        <f>+$C15*'10 - 2012'!AY15</f>
        <v>0</v>
      </c>
      <c r="X15" s="44">
        <f>+$C15*'10 - 2012'!AZ15</f>
        <v>0</v>
      </c>
      <c r="Y15" s="44">
        <f>+$C15*'10 - 2012'!BA15</f>
        <v>0</v>
      </c>
      <c r="Z15" s="44">
        <f>+$C15*'10 - 2012'!BB15</f>
        <v>0</v>
      </c>
      <c r="AA15" s="44">
        <f>+$C15*'10 - 2012'!BC15</f>
        <v>0</v>
      </c>
      <c r="AB15" s="44">
        <f>+$C15*'10 - 2012'!BD15</f>
        <v>0</v>
      </c>
      <c r="AC15" s="44">
        <f>+$C15*'10 - 2012'!BE15</f>
        <v>0</v>
      </c>
      <c r="AD15" s="44">
        <f>+$C15*'10 - 2012'!BF15</f>
        <v>0</v>
      </c>
      <c r="AE15" s="44">
        <f>+$C15*'10 - 2012'!BG15</f>
        <v>0</v>
      </c>
      <c r="AF15" s="44">
        <f>+$C15*'10 - 2012'!BH15</f>
        <v>0</v>
      </c>
      <c r="AG15" s="44">
        <f>+$C15*'10 - 2012'!BI15</f>
        <v>0</v>
      </c>
      <c r="AH15" s="44">
        <f>+$C15*'10 - 2012'!BJ15</f>
        <v>0</v>
      </c>
      <c r="AI15" s="124">
        <f t="shared" si="0"/>
        <v>2751483.819444444</v>
      </c>
      <c r="AK15" s="171"/>
    </row>
    <row r="16" spans="1:37">
      <c r="A16" s="53">
        <v>11</v>
      </c>
      <c r="B16" s="44" t="str">
        <f>+'10 - 2012'!B16</f>
        <v>AUXILIAR DE ENFERMERIA</v>
      </c>
      <c r="C16" s="44">
        <f>+'10 - 2012'!AE16/'10 - 2012'!BK16</f>
        <v>15286.021219135802</v>
      </c>
      <c r="D16" s="44">
        <f>+$C16*'10 - 2012'!AF16</f>
        <v>2522193.5011574072</v>
      </c>
      <c r="E16" s="44">
        <f>+$C16*'10 - 2012'!AG16</f>
        <v>229290.31828703702</v>
      </c>
      <c r="F16" s="44">
        <f>+$C16*'10 - 2012'!AH16</f>
        <v>0</v>
      </c>
      <c r="G16" s="44">
        <f>+$C16*'10 - 2012'!AI16</f>
        <v>0</v>
      </c>
      <c r="H16" s="44">
        <f>+$C16*'10 - 2012'!AJ16</f>
        <v>0</v>
      </c>
      <c r="I16" s="44">
        <f>+$C16*'10 - 2012'!AK16</f>
        <v>0</v>
      </c>
      <c r="J16" s="44">
        <f>+$C16*'10 - 2012'!AL16</f>
        <v>0</v>
      </c>
      <c r="K16" s="44">
        <f>+$C16*'10 - 2012'!AM16</f>
        <v>0</v>
      </c>
      <c r="L16" s="44">
        <f>+$C16*'10 - 2012'!AN16</f>
        <v>0</v>
      </c>
      <c r="M16" s="44">
        <f>+$C16*'10 - 2012'!AO16</f>
        <v>0</v>
      </c>
      <c r="N16" s="44">
        <f>+$C16*'10 - 2012'!AP16</f>
        <v>0</v>
      </c>
      <c r="O16" s="44">
        <f>+$C16*'10 - 2012'!AQ16</f>
        <v>0</v>
      </c>
      <c r="P16" s="44">
        <f>+$C16*'10 - 2012'!AR16</f>
        <v>0</v>
      </c>
      <c r="Q16" s="44">
        <f>+$C16*'10 - 2012'!AS16</f>
        <v>0</v>
      </c>
      <c r="R16" s="44">
        <f>+$C16*'10 - 2012'!AT16</f>
        <v>0</v>
      </c>
      <c r="S16" s="44">
        <f>+$C16*'10 - 2012'!AU16</f>
        <v>0</v>
      </c>
      <c r="T16" s="44">
        <f>+$C16*'10 - 2012'!AV16</f>
        <v>0</v>
      </c>
      <c r="U16" s="44">
        <f>+$C16*'10 - 2012'!AW16</f>
        <v>0</v>
      </c>
      <c r="V16" s="44">
        <f>+$C16*'10 - 2012'!AX16</f>
        <v>0</v>
      </c>
      <c r="W16" s="44">
        <f>+$C16*'10 - 2012'!AY16</f>
        <v>0</v>
      </c>
      <c r="X16" s="44">
        <f>+$C16*'10 - 2012'!AZ16</f>
        <v>0</v>
      </c>
      <c r="Y16" s="44">
        <f>+$C16*'10 - 2012'!BA16</f>
        <v>0</v>
      </c>
      <c r="Z16" s="44">
        <f>+$C16*'10 - 2012'!BB16</f>
        <v>0</v>
      </c>
      <c r="AA16" s="44">
        <f>+$C16*'10 - 2012'!BC16</f>
        <v>0</v>
      </c>
      <c r="AB16" s="44">
        <f>+$C16*'10 - 2012'!BD16</f>
        <v>0</v>
      </c>
      <c r="AC16" s="44">
        <f>+$C16*'10 - 2012'!BE16</f>
        <v>0</v>
      </c>
      <c r="AD16" s="44">
        <f>+$C16*'10 - 2012'!BF16</f>
        <v>0</v>
      </c>
      <c r="AE16" s="44">
        <f>+$C16*'10 - 2012'!BG16</f>
        <v>0</v>
      </c>
      <c r="AF16" s="44">
        <f>+$C16*'10 - 2012'!BH16</f>
        <v>0</v>
      </c>
      <c r="AG16" s="44">
        <f>+$C16*'10 - 2012'!BI16</f>
        <v>0</v>
      </c>
      <c r="AH16" s="44">
        <f>+$C16*'10 - 2012'!BJ16</f>
        <v>0</v>
      </c>
      <c r="AI16" s="124">
        <f t="shared" si="0"/>
        <v>2751483.819444444</v>
      </c>
      <c r="AK16" s="171"/>
    </row>
    <row r="17" spans="1:37">
      <c r="A17" s="53">
        <v>12</v>
      </c>
      <c r="B17" s="44" t="str">
        <f>+'10 - 2012'!B17</f>
        <v>AUXILIAR DE ENFERMERIA</v>
      </c>
      <c r="C17" s="44">
        <f>+'10 - 2012'!AE17/'10 - 2012'!BK17</f>
        <v>12043.314814814816</v>
      </c>
      <c r="D17" s="44">
        <f>+$C17*'10 - 2012'!AF17</f>
        <v>1987146.9444444445</v>
      </c>
      <c r="E17" s="44">
        <f>+$C17*'10 - 2012'!AG17</f>
        <v>180649.72222222225</v>
      </c>
      <c r="F17" s="44">
        <f>+$C17*'10 - 2012'!AH17</f>
        <v>0</v>
      </c>
      <c r="G17" s="44">
        <f>+$C17*'10 - 2012'!AI17</f>
        <v>0</v>
      </c>
      <c r="H17" s="44">
        <f>+$C17*'10 - 2012'!AJ17</f>
        <v>0</v>
      </c>
      <c r="I17" s="44">
        <f>+$C17*'10 - 2012'!AK17</f>
        <v>0</v>
      </c>
      <c r="J17" s="44">
        <f>+$C17*'10 - 2012'!AL17</f>
        <v>0</v>
      </c>
      <c r="K17" s="44">
        <f>+$C17*'10 - 2012'!AM17</f>
        <v>0</v>
      </c>
      <c r="L17" s="44">
        <f>+$C17*'10 - 2012'!AN17</f>
        <v>0</v>
      </c>
      <c r="M17" s="44">
        <f>+$C17*'10 - 2012'!AO17</f>
        <v>0</v>
      </c>
      <c r="N17" s="44">
        <f>+$C17*'10 - 2012'!AP17</f>
        <v>0</v>
      </c>
      <c r="O17" s="44">
        <f>+$C17*'10 - 2012'!AQ17</f>
        <v>0</v>
      </c>
      <c r="P17" s="44">
        <f>+$C17*'10 - 2012'!AR17</f>
        <v>0</v>
      </c>
      <c r="Q17" s="44">
        <f>+$C17*'10 - 2012'!AS17</f>
        <v>0</v>
      </c>
      <c r="R17" s="44">
        <f>+$C17*'10 - 2012'!AT17</f>
        <v>0</v>
      </c>
      <c r="S17" s="44">
        <f>+$C17*'10 - 2012'!AU17</f>
        <v>0</v>
      </c>
      <c r="T17" s="44">
        <f>+$C17*'10 - 2012'!AV17</f>
        <v>0</v>
      </c>
      <c r="U17" s="44">
        <f>+$C17*'10 - 2012'!AW17</f>
        <v>0</v>
      </c>
      <c r="V17" s="44">
        <f>+$C17*'10 - 2012'!AX17</f>
        <v>0</v>
      </c>
      <c r="W17" s="44">
        <f>+$C17*'10 - 2012'!AY17</f>
        <v>0</v>
      </c>
      <c r="X17" s="44">
        <f>+$C17*'10 - 2012'!AZ17</f>
        <v>0</v>
      </c>
      <c r="Y17" s="44">
        <f>+$C17*'10 - 2012'!BA17</f>
        <v>0</v>
      </c>
      <c r="Z17" s="44">
        <f>+$C17*'10 - 2012'!BB17</f>
        <v>0</v>
      </c>
      <c r="AA17" s="44">
        <f>+$C17*'10 - 2012'!BC17</f>
        <v>0</v>
      </c>
      <c r="AB17" s="44">
        <f>+$C17*'10 - 2012'!BD17</f>
        <v>0</v>
      </c>
      <c r="AC17" s="44">
        <f>+$C17*'10 - 2012'!BE17</f>
        <v>0</v>
      </c>
      <c r="AD17" s="44">
        <f>+$C17*'10 - 2012'!BF17</f>
        <v>0</v>
      </c>
      <c r="AE17" s="44">
        <f>+$C17*'10 - 2012'!BG17</f>
        <v>0</v>
      </c>
      <c r="AF17" s="44">
        <f>+$C17*'10 - 2012'!BH17</f>
        <v>0</v>
      </c>
      <c r="AG17" s="44">
        <f>+$C17*'10 - 2012'!BI17</f>
        <v>0</v>
      </c>
      <c r="AH17" s="44">
        <f>+$C17*'10 - 2012'!BJ17</f>
        <v>0</v>
      </c>
      <c r="AI17" s="124">
        <f t="shared" si="0"/>
        <v>2167796.666666667</v>
      </c>
      <c r="AK17" s="171"/>
    </row>
    <row r="18" spans="1:37">
      <c r="A18" s="53">
        <v>13</v>
      </c>
      <c r="B18" s="44" t="str">
        <f>+'10 - 2012'!B18</f>
        <v>AUXILIAR DE ENFERMERIA</v>
      </c>
      <c r="C18" s="44">
        <f>+'10 - 2012'!AE18/'10 - 2012'!BK18</f>
        <v>15286.021219135802</v>
      </c>
      <c r="D18" s="44">
        <f>+$C18*'10 - 2012'!AF18</f>
        <v>2522193.5011574072</v>
      </c>
      <c r="E18" s="44">
        <f>+$C18*'10 - 2012'!AG18</f>
        <v>229290.31828703702</v>
      </c>
      <c r="F18" s="44">
        <f>+$C18*'10 - 2012'!AH18</f>
        <v>0</v>
      </c>
      <c r="G18" s="44">
        <f>+$C18*'10 - 2012'!AI18</f>
        <v>0</v>
      </c>
      <c r="H18" s="44">
        <f>+$C18*'10 - 2012'!AJ18</f>
        <v>0</v>
      </c>
      <c r="I18" s="44">
        <f>+$C18*'10 - 2012'!AK18</f>
        <v>0</v>
      </c>
      <c r="J18" s="44">
        <f>+$C18*'10 - 2012'!AL18</f>
        <v>0</v>
      </c>
      <c r="K18" s="44">
        <f>+$C18*'10 - 2012'!AM18</f>
        <v>0</v>
      </c>
      <c r="L18" s="44">
        <f>+$C18*'10 - 2012'!AN18</f>
        <v>0</v>
      </c>
      <c r="M18" s="44">
        <f>+$C18*'10 - 2012'!AO18</f>
        <v>0</v>
      </c>
      <c r="N18" s="44">
        <f>+$C18*'10 - 2012'!AP18</f>
        <v>0</v>
      </c>
      <c r="O18" s="44">
        <f>+$C18*'10 - 2012'!AQ18</f>
        <v>0</v>
      </c>
      <c r="P18" s="44">
        <f>+$C18*'10 - 2012'!AR18</f>
        <v>0</v>
      </c>
      <c r="Q18" s="44">
        <f>+$C18*'10 - 2012'!AS18</f>
        <v>0</v>
      </c>
      <c r="R18" s="44">
        <f>+$C18*'10 - 2012'!AT18</f>
        <v>0</v>
      </c>
      <c r="S18" s="44">
        <f>+$C18*'10 - 2012'!AU18</f>
        <v>0</v>
      </c>
      <c r="T18" s="44">
        <f>+$C18*'10 - 2012'!AV18</f>
        <v>0</v>
      </c>
      <c r="U18" s="44">
        <f>+$C18*'10 - 2012'!AW18</f>
        <v>0</v>
      </c>
      <c r="V18" s="44">
        <f>+$C18*'10 - 2012'!AX18</f>
        <v>0</v>
      </c>
      <c r="W18" s="44">
        <f>+$C18*'10 - 2012'!AY18</f>
        <v>0</v>
      </c>
      <c r="X18" s="44">
        <f>+$C18*'10 - 2012'!AZ18</f>
        <v>0</v>
      </c>
      <c r="Y18" s="44">
        <f>+$C18*'10 - 2012'!BA18</f>
        <v>0</v>
      </c>
      <c r="Z18" s="44">
        <f>+$C18*'10 - 2012'!BB18</f>
        <v>0</v>
      </c>
      <c r="AA18" s="44">
        <f>+$C18*'10 - 2012'!BC18</f>
        <v>0</v>
      </c>
      <c r="AB18" s="44">
        <f>+$C18*'10 - 2012'!BD18</f>
        <v>0</v>
      </c>
      <c r="AC18" s="44">
        <f>+$C18*'10 - 2012'!BE18</f>
        <v>0</v>
      </c>
      <c r="AD18" s="44">
        <f>+$C18*'10 - 2012'!BF18</f>
        <v>0</v>
      </c>
      <c r="AE18" s="44">
        <f>+$C18*'10 - 2012'!BG18</f>
        <v>0</v>
      </c>
      <c r="AF18" s="44">
        <f>+$C18*'10 - 2012'!BH18</f>
        <v>0</v>
      </c>
      <c r="AG18" s="44">
        <f>+$C18*'10 - 2012'!BI18</f>
        <v>0</v>
      </c>
      <c r="AH18" s="44">
        <f>+$C18*'10 - 2012'!BJ18</f>
        <v>0</v>
      </c>
      <c r="AI18" s="124">
        <f t="shared" si="0"/>
        <v>2751483.819444444</v>
      </c>
      <c r="AK18" s="171"/>
    </row>
    <row r="19" spans="1:37">
      <c r="A19" s="53">
        <v>14</v>
      </c>
      <c r="B19" s="44" t="str">
        <f>+'10 - 2012'!B19</f>
        <v>AUXILIAR DE ENFERMERIA</v>
      </c>
      <c r="C19" s="44">
        <f>+'10 - 2012'!AE19/'10 - 2012'!BK19</f>
        <v>17196.773871527777</v>
      </c>
      <c r="D19" s="44">
        <f>+$C19*'10 - 2012'!AF19</f>
        <v>0</v>
      </c>
      <c r="E19" s="44">
        <f>+$C19*'10 - 2012'!AG19</f>
        <v>0</v>
      </c>
      <c r="F19" s="44">
        <f>+$C19*'10 - 2012'!AH19</f>
        <v>2751483.8194444445</v>
      </c>
      <c r="G19" s="44">
        <f>+$C19*'10 - 2012'!AI19</f>
        <v>0</v>
      </c>
      <c r="H19" s="44">
        <f>+$C19*'10 - 2012'!AJ19</f>
        <v>0</v>
      </c>
      <c r="I19" s="44">
        <f>+$C19*'10 - 2012'!AK19</f>
        <v>0</v>
      </c>
      <c r="J19" s="44">
        <f>+$C19*'10 - 2012'!AL19</f>
        <v>0</v>
      </c>
      <c r="K19" s="44">
        <f>+$C19*'10 - 2012'!AM19</f>
        <v>0</v>
      </c>
      <c r="L19" s="44">
        <f>+$C19*'10 - 2012'!AN19</f>
        <v>0</v>
      </c>
      <c r="M19" s="44">
        <f>+$C19*'10 - 2012'!AO19</f>
        <v>0</v>
      </c>
      <c r="N19" s="44">
        <f>+$C19*'10 - 2012'!AP19</f>
        <v>0</v>
      </c>
      <c r="O19" s="44">
        <f>+$C19*'10 - 2012'!AQ19</f>
        <v>0</v>
      </c>
      <c r="P19" s="44">
        <f>+$C19*'10 - 2012'!AR19</f>
        <v>0</v>
      </c>
      <c r="Q19" s="44">
        <f>+$C19*'10 - 2012'!AS19</f>
        <v>0</v>
      </c>
      <c r="R19" s="44">
        <f>+$C19*'10 - 2012'!AT19</f>
        <v>0</v>
      </c>
      <c r="S19" s="44">
        <f>+$C19*'10 - 2012'!AU19</f>
        <v>0</v>
      </c>
      <c r="T19" s="44">
        <f>+$C19*'10 - 2012'!AV19</f>
        <v>0</v>
      </c>
      <c r="U19" s="44">
        <f>+$C19*'10 - 2012'!AW19</f>
        <v>0</v>
      </c>
      <c r="V19" s="44">
        <f>+$C19*'10 - 2012'!AX19</f>
        <v>0</v>
      </c>
      <c r="W19" s="44">
        <f>+$C19*'10 - 2012'!AY19</f>
        <v>0</v>
      </c>
      <c r="X19" s="44">
        <f>+$C19*'10 - 2012'!AZ19</f>
        <v>0</v>
      </c>
      <c r="Y19" s="44">
        <f>+$C19*'10 - 2012'!BA19</f>
        <v>0</v>
      </c>
      <c r="Z19" s="44">
        <f>+$C19*'10 - 2012'!BB19</f>
        <v>0</v>
      </c>
      <c r="AA19" s="44">
        <f>+$C19*'10 - 2012'!BC19</f>
        <v>0</v>
      </c>
      <c r="AB19" s="44">
        <f>+$C19*'10 - 2012'!BD19</f>
        <v>0</v>
      </c>
      <c r="AC19" s="44">
        <f>+$C19*'10 - 2012'!BE19</f>
        <v>0</v>
      </c>
      <c r="AD19" s="44">
        <f>+$C19*'10 - 2012'!BF19</f>
        <v>0</v>
      </c>
      <c r="AE19" s="44">
        <f>+$C19*'10 - 2012'!BG19</f>
        <v>0</v>
      </c>
      <c r="AF19" s="44">
        <f>+$C19*'10 - 2012'!BH19</f>
        <v>0</v>
      </c>
      <c r="AG19" s="44">
        <f>+$C19*'10 - 2012'!BI19</f>
        <v>0</v>
      </c>
      <c r="AH19" s="44">
        <f>+$C19*'10 - 2012'!BJ19</f>
        <v>0</v>
      </c>
      <c r="AI19" s="124">
        <f t="shared" si="0"/>
        <v>2751483.8194444445</v>
      </c>
      <c r="AK19" s="171"/>
    </row>
    <row r="20" spans="1:37">
      <c r="A20" s="53">
        <v>17</v>
      </c>
      <c r="B20" s="44" t="str">
        <f>+'10 - 2012'!B20</f>
        <v>AUXILIAR HIGIENE ORAL</v>
      </c>
      <c r="C20" s="44">
        <f>+'10 - 2012'!AE20/'10 - 2012'!BK20</f>
        <v>17196.773871527777</v>
      </c>
      <c r="D20" s="44">
        <f>+$C20*'10 - 2012'!AF20</f>
        <v>0</v>
      </c>
      <c r="E20" s="44">
        <f>+$C20*'10 - 2012'!AG20</f>
        <v>0</v>
      </c>
      <c r="F20" s="44">
        <f>+$C20*'10 - 2012'!AH20</f>
        <v>0</v>
      </c>
      <c r="G20" s="44">
        <f>+$C20*'10 - 2012'!AI20</f>
        <v>0</v>
      </c>
      <c r="H20" s="44">
        <f>+$C20*'10 - 2012'!AJ20</f>
        <v>2751483.8194444445</v>
      </c>
      <c r="I20" s="44">
        <f>+$C20*'10 - 2012'!AK20</f>
        <v>0</v>
      </c>
      <c r="J20" s="44">
        <f>+$C20*'10 - 2012'!AL20</f>
        <v>0</v>
      </c>
      <c r="K20" s="44">
        <f>+$C20*'10 - 2012'!AM20</f>
        <v>0</v>
      </c>
      <c r="L20" s="44">
        <f>+$C20*'10 - 2012'!AN20</f>
        <v>0</v>
      </c>
      <c r="M20" s="44">
        <f>+$C20*'10 - 2012'!AO20</f>
        <v>0</v>
      </c>
      <c r="N20" s="44">
        <f>+$C20*'10 - 2012'!AP20</f>
        <v>0</v>
      </c>
      <c r="O20" s="44">
        <f>+$C20*'10 - 2012'!AQ20</f>
        <v>0</v>
      </c>
      <c r="P20" s="44">
        <f>+$C20*'10 - 2012'!AR20</f>
        <v>0</v>
      </c>
      <c r="Q20" s="44">
        <f>+$C20*'10 - 2012'!AS20</f>
        <v>0</v>
      </c>
      <c r="R20" s="44">
        <f>+$C20*'10 - 2012'!AT20</f>
        <v>0</v>
      </c>
      <c r="S20" s="44">
        <f>+$C20*'10 - 2012'!AU20</f>
        <v>0</v>
      </c>
      <c r="T20" s="44">
        <f>+$C20*'10 - 2012'!AV20</f>
        <v>0</v>
      </c>
      <c r="U20" s="44">
        <f>+$C20*'10 - 2012'!AW20</f>
        <v>0</v>
      </c>
      <c r="V20" s="44">
        <f>+$C20*'10 - 2012'!AX20</f>
        <v>0</v>
      </c>
      <c r="W20" s="44">
        <f>+$C20*'10 - 2012'!AY20</f>
        <v>0</v>
      </c>
      <c r="X20" s="44">
        <f>+$C20*'10 - 2012'!AZ20</f>
        <v>0</v>
      </c>
      <c r="Y20" s="44">
        <f>+$C20*'10 - 2012'!BA20</f>
        <v>0</v>
      </c>
      <c r="Z20" s="44">
        <f>+$C20*'10 - 2012'!BB20</f>
        <v>0</v>
      </c>
      <c r="AA20" s="44">
        <f>+$C20*'10 - 2012'!BC20</f>
        <v>0</v>
      </c>
      <c r="AB20" s="44">
        <f>+$C20*'10 - 2012'!BD20</f>
        <v>0</v>
      </c>
      <c r="AC20" s="44">
        <f>+$C20*'10 - 2012'!BE20</f>
        <v>0</v>
      </c>
      <c r="AD20" s="44">
        <f>+$C20*'10 - 2012'!BF20</f>
        <v>0</v>
      </c>
      <c r="AE20" s="44">
        <f>+$C20*'10 - 2012'!BG20</f>
        <v>0</v>
      </c>
      <c r="AF20" s="44">
        <f>+$C20*'10 - 2012'!BH20</f>
        <v>0</v>
      </c>
      <c r="AG20" s="44">
        <f>+$C20*'10 - 2012'!BI20</f>
        <v>0</v>
      </c>
      <c r="AH20" s="44">
        <f>+$C20*'10 - 2012'!BJ20</f>
        <v>0</v>
      </c>
      <c r="AI20" s="124">
        <f t="shared" si="0"/>
        <v>2751483.8194444445</v>
      </c>
      <c r="AK20" s="171"/>
    </row>
    <row r="21" spans="1:37">
      <c r="A21" s="53">
        <v>18</v>
      </c>
      <c r="B21" s="44" t="str">
        <f>+'10 - 2012'!B21</f>
        <v>AUXILIAR INFORMACION EN SALUD</v>
      </c>
      <c r="C21" s="44">
        <f>+'10 - 2012'!AE21/'10 - 2012'!BK21</f>
        <v>13181.659166666666</v>
      </c>
      <c r="D21" s="44">
        <f>+$C21*'10 - 2012'!AF21</f>
        <v>0</v>
      </c>
      <c r="E21" s="44">
        <f>+$C21*'10 - 2012'!AG21</f>
        <v>0</v>
      </c>
      <c r="F21" s="44">
        <f>+$C21*'10 - 2012'!AH21</f>
        <v>0</v>
      </c>
      <c r="G21" s="44">
        <f>+$C21*'10 - 2012'!AI21</f>
        <v>0</v>
      </c>
      <c r="H21" s="44">
        <f>+$C21*'10 - 2012'!AJ21</f>
        <v>0</v>
      </c>
      <c r="I21" s="44">
        <f>+$C21*'10 - 2012'!AK21</f>
        <v>0</v>
      </c>
      <c r="J21" s="44">
        <f>+$C21*'10 - 2012'!AL21</f>
        <v>0</v>
      </c>
      <c r="K21" s="44">
        <f>+$C21*'10 - 2012'!AM21</f>
        <v>0</v>
      </c>
      <c r="L21" s="44">
        <f>+$C21*'10 - 2012'!AN21</f>
        <v>0</v>
      </c>
      <c r="M21" s="44">
        <f>+$C21*'10 - 2012'!AO21</f>
        <v>0</v>
      </c>
      <c r="N21" s="44">
        <f>+$C21*'10 - 2012'!AP21</f>
        <v>0</v>
      </c>
      <c r="O21" s="44">
        <f>+$C21*'10 - 2012'!AQ21</f>
        <v>0</v>
      </c>
      <c r="P21" s="44">
        <f>+$C21*'10 - 2012'!AR21</f>
        <v>0</v>
      </c>
      <c r="Q21" s="44">
        <f>+$C21*'10 - 2012'!AS21</f>
        <v>0</v>
      </c>
      <c r="R21" s="44">
        <f>+$C21*'10 - 2012'!AT21</f>
        <v>0</v>
      </c>
      <c r="S21" s="44">
        <f>+$C21*'10 - 2012'!AU21</f>
        <v>0</v>
      </c>
      <c r="T21" s="44">
        <f>+$C21*'10 - 2012'!AV21</f>
        <v>0</v>
      </c>
      <c r="U21" s="44">
        <f>+$C21*'10 - 2012'!AW21</f>
        <v>0</v>
      </c>
      <c r="V21" s="44">
        <f>+$C21*'10 - 2012'!AX21</f>
        <v>0</v>
      </c>
      <c r="W21" s="44">
        <f>+$C21*'10 - 2012'!AY21</f>
        <v>0</v>
      </c>
      <c r="X21" s="44">
        <f>+$C21*'10 - 2012'!AZ21</f>
        <v>0</v>
      </c>
      <c r="Y21" s="44">
        <f>+$C21*'10 - 2012'!BA21</f>
        <v>0</v>
      </c>
      <c r="Z21" s="44">
        <f>+$C21*'10 - 2012'!BB21</f>
        <v>0</v>
      </c>
      <c r="AA21" s="44">
        <f>+$C21*'10 - 2012'!BC21</f>
        <v>0</v>
      </c>
      <c r="AB21" s="44">
        <f>+$C21*'10 - 2012'!BD21</f>
        <v>0</v>
      </c>
      <c r="AC21" s="44">
        <f>+$C21*'10 - 2012'!BE21</f>
        <v>0</v>
      </c>
      <c r="AD21" s="44">
        <f>+$C21*'10 - 2012'!BF21</f>
        <v>0</v>
      </c>
      <c r="AE21" s="44">
        <f>+$C21*'10 - 2012'!BG21</f>
        <v>0</v>
      </c>
      <c r="AF21" s="44">
        <f>+$C21*'10 - 2012'!BH21</f>
        <v>0</v>
      </c>
      <c r="AG21" s="44">
        <f>+$C21*'10 - 2012'!BI21</f>
        <v>0</v>
      </c>
      <c r="AH21" s="44">
        <f>+$C21*'10 - 2012'!BJ21</f>
        <v>2372698.65</v>
      </c>
      <c r="AI21" s="124">
        <f t="shared" si="0"/>
        <v>2372698.65</v>
      </c>
      <c r="AK21" s="171"/>
    </row>
    <row r="22" spans="1:37">
      <c r="A22" s="53">
        <v>20</v>
      </c>
      <c r="B22" s="44" t="str">
        <f>+'10 - 2012'!B22</f>
        <v>CONDUCTOR</v>
      </c>
      <c r="C22" s="44">
        <f>+'10 - 2012'!AE22/'10 - 2012'!BK22</f>
        <v>13481.505875473486</v>
      </c>
      <c r="D22" s="44">
        <f>+$C22*'10 - 2012'!AF22</f>
        <v>2372745.0340833333</v>
      </c>
      <c r="E22" s="44">
        <f>+$C22*'10 - 2012'!AG22</f>
        <v>0</v>
      </c>
      <c r="F22" s="44">
        <f>+$C22*'10 - 2012'!AH22</f>
        <v>0</v>
      </c>
      <c r="G22" s="44">
        <f>+$C22*'10 - 2012'!AI22</f>
        <v>0</v>
      </c>
      <c r="H22" s="44">
        <f>+$C22*'10 - 2012'!AJ22</f>
        <v>0</v>
      </c>
      <c r="I22" s="44">
        <f>+$C22*'10 - 2012'!AK22</f>
        <v>0</v>
      </c>
      <c r="J22" s="44">
        <f>+$C22*'10 - 2012'!AL22</f>
        <v>0</v>
      </c>
      <c r="K22" s="44">
        <f>+$C22*'10 - 2012'!AM22</f>
        <v>0</v>
      </c>
      <c r="L22" s="44">
        <f>+$C22*'10 - 2012'!AN22</f>
        <v>0</v>
      </c>
      <c r="M22" s="44">
        <f>+$C22*'10 - 2012'!AO22</f>
        <v>0</v>
      </c>
      <c r="N22" s="44">
        <f>+$C22*'10 - 2012'!AP22</f>
        <v>0</v>
      </c>
      <c r="O22" s="44">
        <f>+$C22*'10 - 2012'!AQ22</f>
        <v>0</v>
      </c>
      <c r="P22" s="44">
        <f>+$C22*'10 - 2012'!AR22</f>
        <v>0</v>
      </c>
      <c r="Q22" s="44">
        <f>+$C22*'10 - 2012'!AS22</f>
        <v>0</v>
      </c>
      <c r="R22" s="44">
        <f>+$C22*'10 - 2012'!AT22</f>
        <v>0</v>
      </c>
      <c r="S22" s="44">
        <f>+$C22*'10 - 2012'!AU22</f>
        <v>0</v>
      </c>
      <c r="T22" s="44">
        <f>+$C22*'10 - 2012'!AV22</f>
        <v>0</v>
      </c>
      <c r="U22" s="44">
        <f>+$C22*'10 - 2012'!AW22</f>
        <v>0</v>
      </c>
      <c r="V22" s="44">
        <f>+$C22*'10 - 2012'!AX22</f>
        <v>0</v>
      </c>
      <c r="W22" s="44">
        <f>+$C22*'10 - 2012'!AY22</f>
        <v>0</v>
      </c>
      <c r="X22" s="44">
        <f>+$C22*'10 - 2012'!AZ22</f>
        <v>0</v>
      </c>
      <c r="Y22" s="44">
        <f>+$C22*'10 - 2012'!BA22</f>
        <v>0</v>
      </c>
      <c r="Z22" s="44">
        <f>+$C22*'10 - 2012'!BB22</f>
        <v>0</v>
      </c>
      <c r="AA22" s="44">
        <f>+$C22*'10 - 2012'!BC22</f>
        <v>0</v>
      </c>
      <c r="AB22" s="44">
        <f>+$C22*'10 - 2012'!BD22</f>
        <v>0</v>
      </c>
      <c r="AC22" s="44">
        <f>+$C22*'10 - 2012'!BE22</f>
        <v>0</v>
      </c>
      <c r="AD22" s="44">
        <f>+$C22*'10 - 2012'!BF22</f>
        <v>0</v>
      </c>
      <c r="AE22" s="44">
        <f>+$C22*'10 - 2012'!BG22</f>
        <v>0</v>
      </c>
      <c r="AF22" s="44">
        <f>+$C22*'10 - 2012'!BH22</f>
        <v>0</v>
      </c>
      <c r="AG22" s="44">
        <f>+$C22*'10 - 2012'!BI22</f>
        <v>0</v>
      </c>
      <c r="AH22" s="44">
        <f>+$C22*'10 - 2012'!BJ22</f>
        <v>0</v>
      </c>
      <c r="AI22" s="124">
        <f t="shared" si="0"/>
        <v>2372745.0340833333</v>
      </c>
      <c r="AK22" s="171"/>
    </row>
    <row r="23" spans="1:37">
      <c r="A23" s="53">
        <v>21</v>
      </c>
      <c r="B23" s="44" t="str">
        <f>+'10 - 2012'!B23</f>
        <v>CONDUCTOR</v>
      </c>
      <c r="C23" s="44">
        <f>+'10 - 2012'!AE23/'10 - 2012'!BK23</f>
        <v>13550.780191445705</v>
      </c>
      <c r="D23" s="44">
        <f>+$C23*'10 - 2012'!AF23</f>
        <v>2384937.313694444</v>
      </c>
      <c r="E23" s="44">
        <f>+$C23*'10 - 2012'!AG23</f>
        <v>0</v>
      </c>
      <c r="F23" s="44">
        <f>+$C23*'10 - 2012'!AH23</f>
        <v>0</v>
      </c>
      <c r="G23" s="44">
        <f>+$C23*'10 - 2012'!AI23</f>
        <v>0</v>
      </c>
      <c r="H23" s="44">
        <f>+$C23*'10 - 2012'!AJ23</f>
        <v>0</v>
      </c>
      <c r="I23" s="44">
        <f>+$C23*'10 - 2012'!AK23</f>
        <v>0</v>
      </c>
      <c r="J23" s="44">
        <f>+$C23*'10 - 2012'!AL23</f>
        <v>0</v>
      </c>
      <c r="K23" s="44">
        <f>+$C23*'10 - 2012'!AM23</f>
        <v>0</v>
      </c>
      <c r="L23" s="44">
        <f>+$C23*'10 - 2012'!AN23</f>
        <v>0</v>
      </c>
      <c r="M23" s="44">
        <f>+$C23*'10 - 2012'!AO23</f>
        <v>0</v>
      </c>
      <c r="N23" s="44">
        <f>+$C23*'10 - 2012'!AP23</f>
        <v>0</v>
      </c>
      <c r="O23" s="44">
        <f>+$C23*'10 - 2012'!AQ23</f>
        <v>0</v>
      </c>
      <c r="P23" s="44">
        <f>+$C23*'10 - 2012'!AR23</f>
        <v>0</v>
      </c>
      <c r="Q23" s="44">
        <f>+$C23*'10 - 2012'!AS23</f>
        <v>0</v>
      </c>
      <c r="R23" s="44">
        <f>+$C23*'10 - 2012'!AT23</f>
        <v>0</v>
      </c>
      <c r="S23" s="44">
        <f>+$C23*'10 - 2012'!AU23</f>
        <v>0</v>
      </c>
      <c r="T23" s="44">
        <f>+$C23*'10 - 2012'!AV23</f>
        <v>0</v>
      </c>
      <c r="U23" s="44">
        <f>+$C23*'10 - 2012'!AW23</f>
        <v>0</v>
      </c>
      <c r="V23" s="44">
        <f>+$C23*'10 - 2012'!AX23</f>
        <v>0</v>
      </c>
      <c r="W23" s="44">
        <f>+$C23*'10 - 2012'!AY23</f>
        <v>0</v>
      </c>
      <c r="X23" s="44">
        <f>+$C23*'10 - 2012'!AZ23</f>
        <v>0</v>
      </c>
      <c r="Y23" s="44">
        <f>+$C23*'10 - 2012'!BA23</f>
        <v>0</v>
      </c>
      <c r="Z23" s="44">
        <f>+$C23*'10 - 2012'!BB23</f>
        <v>0</v>
      </c>
      <c r="AA23" s="44">
        <f>+$C23*'10 - 2012'!BC23</f>
        <v>0</v>
      </c>
      <c r="AB23" s="44">
        <f>+$C23*'10 - 2012'!BD23</f>
        <v>0</v>
      </c>
      <c r="AC23" s="44">
        <f>+$C23*'10 - 2012'!BE23</f>
        <v>0</v>
      </c>
      <c r="AD23" s="44">
        <f>+$C23*'10 - 2012'!BF23</f>
        <v>0</v>
      </c>
      <c r="AE23" s="44">
        <f>+$C23*'10 - 2012'!BG23</f>
        <v>0</v>
      </c>
      <c r="AF23" s="44">
        <f>+$C23*'10 - 2012'!BH23</f>
        <v>0</v>
      </c>
      <c r="AG23" s="44">
        <f>+$C23*'10 - 2012'!BI23</f>
        <v>0</v>
      </c>
      <c r="AH23" s="44">
        <f>+$C23*'10 - 2012'!BJ23</f>
        <v>0</v>
      </c>
      <c r="AI23" s="124">
        <f t="shared" si="0"/>
        <v>2384937.313694444</v>
      </c>
      <c r="AK23" s="171"/>
    </row>
    <row r="24" spans="1:37">
      <c r="A24" s="53">
        <v>22</v>
      </c>
      <c r="B24" s="44" t="str">
        <f>+'10 - 2012'!B24</f>
        <v>ENFERMERA</v>
      </c>
      <c r="C24" s="44">
        <f>+'10 - 2012'!AE24/'10 - 2012'!BK24</f>
        <v>30209.403402777778</v>
      </c>
      <c r="D24" s="44">
        <f>+$C24*'10 - 2012'!AF24</f>
        <v>0</v>
      </c>
      <c r="E24" s="44">
        <f>+$C24*'10 - 2012'!AG24</f>
        <v>0</v>
      </c>
      <c r="F24" s="44">
        <f>+$C24*'10 - 2012'!AH24</f>
        <v>0</v>
      </c>
      <c r="G24" s="44">
        <f>+$C24*'10 - 2012'!AI24</f>
        <v>0</v>
      </c>
      <c r="H24" s="44">
        <f>+$C24*'10 - 2012'!AJ24</f>
        <v>0</v>
      </c>
      <c r="I24" s="44">
        <f>+$C24*'10 - 2012'!AK24</f>
        <v>0</v>
      </c>
      <c r="J24" s="44">
        <f>+$C24*'10 - 2012'!AL24</f>
        <v>0</v>
      </c>
      <c r="K24" s="44">
        <f>+$C24*'10 - 2012'!AM24</f>
        <v>4833504.5444444446</v>
      </c>
      <c r="L24" s="44">
        <f>+$C24*'10 - 2012'!AN24</f>
        <v>0</v>
      </c>
      <c r="M24" s="44">
        <f>+$C24*'10 - 2012'!AO24</f>
        <v>0</v>
      </c>
      <c r="N24" s="44">
        <f>+$C24*'10 - 2012'!AP24</f>
        <v>0</v>
      </c>
      <c r="O24" s="44">
        <f>+$C24*'10 - 2012'!AQ24</f>
        <v>0</v>
      </c>
      <c r="P24" s="44">
        <f>+$C24*'10 - 2012'!AR24</f>
        <v>0</v>
      </c>
      <c r="Q24" s="44">
        <f>+$C24*'10 - 2012'!AS24</f>
        <v>0</v>
      </c>
      <c r="R24" s="44">
        <f>+$C24*'10 - 2012'!AT24</f>
        <v>0</v>
      </c>
      <c r="S24" s="44">
        <f>+$C24*'10 - 2012'!AU24</f>
        <v>0</v>
      </c>
      <c r="T24" s="44">
        <f>+$C24*'10 - 2012'!AV24</f>
        <v>0</v>
      </c>
      <c r="U24" s="44">
        <f>+$C24*'10 - 2012'!AW24</f>
        <v>0</v>
      </c>
      <c r="V24" s="44">
        <f>+$C24*'10 - 2012'!AX24</f>
        <v>0</v>
      </c>
      <c r="W24" s="44">
        <f>+$C24*'10 - 2012'!AY24</f>
        <v>0</v>
      </c>
      <c r="X24" s="44">
        <f>+$C24*'10 - 2012'!AZ24</f>
        <v>0</v>
      </c>
      <c r="Y24" s="44">
        <f>+$C24*'10 - 2012'!BA24</f>
        <v>0</v>
      </c>
      <c r="Z24" s="44">
        <f>+$C24*'10 - 2012'!BB24</f>
        <v>0</v>
      </c>
      <c r="AA24" s="44">
        <f>+$C24*'10 - 2012'!BC24</f>
        <v>0</v>
      </c>
      <c r="AB24" s="44">
        <f>+$C24*'10 - 2012'!BD24</f>
        <v>0</v>
      </c>
      <c r="AC24" s="44">
        <f>+$C24*'10 - 2012'!BE24</f>
        <v>0</v>
      </c>
      <c r="AD24" s="44">
        <f>+$C24*'10 - 2012'!BF24</f>
        <v>0</v>
      </c>
      <c r="AE24" s="44">
        <f>+$C24*'10 - 2012'!BG24</f>
        <v>0</v>
      </c>
      <c r="AF24" s="44">
        <f>+$C24*'10 - 2012'!BH24</f>
        <v>0</v>
      </c>
      <c r="AG24" s="44">
        <f>+$C24*'10 - 2012'!BI24</f>
        <v>0</v>
      </c>
      <c r="AH24" s="44">
        <f>+$C24*'10 - 2012'!BJ24</f>
        <v>0</v>
      </c>
      <c r="AI24" s="124">
        <f t="shared" si="0"/>
        <v>4833504.5444444446</v>
      </c>
      <c r="AK24" s="171"/>
    </row>
    <row r="25" spans="1:37">
      <c r="A25" s="53">
        <v>24</v>
      </c>
      <c r="B25" s="44" t="str">
        <f>+'10 - 2012'!B25</f>
        <v>MEDICO GENERAL</v>
      </c>
      <c r="C25" s="44">
        <f>+'10 - 2012'!AE25/'10 - 2012'!BK25</f>
        <v>36329.948845486113</v>
      </c>
      <c r="D25" s="44">
        <f>+$C25*'10 - 2012'!AF25</f>
        <v>0</v>
      </c>
      <c r="E25" s="44">
        <f>+$C25*'10 - 2012'!AG25</f>
        <v>0</v>
      </c>
      <c r="F25" s="44">
        <f>+$C25*'10 - 2012'!AH25</f>
        <v>5812791.8152777776</v>
      </c>
      <c r="G25" s="44">
        <f>+$C25*'10 - 2012'!AI25</f>
        <v>0</v>
      </c>
      <c r="H25" s="44">
        <f>+$C25*'10 - 2012'!AJ25</f>
        <v>0</v>
      </c>
      <c r="I25" s="44">
        <f>+$C25*'10 - 2012'!AK25</f>
        <v>0</v>
      </c>
      <c r="J25" s="44">
        <f>+$C25*'10 - 2012'!AL25</f>
        <v>0</v>
      </c>
      <c r="K25" s="44">
        <f>+$C25*'10 - 2012'!AM25</f>
        <v>0</v>
      </c>
      <c r="L25" s="44">
        <f>+$C25*'10 - 2012'!AN25</f>
        <v>0</v>
      </c>
      <c r="M25" s="44">
        <f>+$C25*'10 - 2012'!AO25</f>
        <v>0</v>
      </c>
      <c r="N25" s="44">
        <f>+$C25*'10 - 2012'!AP25</f>
        <v>0</v>
      </c>
      <c r="O25" s="44">
        <f>+$C25*'10 - 2012'!AQ25</f>
        <v>0</v>
      </c>
      <c r="P25" s="44">
        <f>+$C25*'10 - 2012'!AR25</f>
        <v>0</v>
      </c>
      <c r="Q25" s="44">
        <f>+$C25*'10 - 2012'!AS25</f>
        <v>0</v>
      </c>
      <c r="R25" s="44">
        <f>+$C25*'10 - 2012'!AT25</f>
        <v>0</v>
      </c>
      <c r="S25" s="44">
        <f>+$C25*'10 - 2012'!AU25</f>
        <v>0</v>
      </c>
      <c r="T25" s="44">
        <f>+$C25*'10 - 2012'!AV25</f>
        <v>0</v>
      </c>
      <c r="U25" s="44">
        <f>+$C25*'10 - 2012'!AW25</f>
        <v>0</v>
      </c>
      <c r="V25" s="44">
        <f>+$C25*'10 - 2012'!AX25</f>
        <v>0</v>
      </c>
      <c r="W25" s="44">
        <f>+$C25*'10 - 2012'!AY25</f>
        <v>0</v>
      </c>
      <c r="X25" s="44">
        <f>+$C25*'10 - 2012'!AZ25</f>
        <v>0</v>
      </c>
      <c r="Y25" s="44">
        <f>+$C25*'10 - 2012'!BA25</f>
        <v>0</v>
      </c>
      <c r="Z25" s="44">
        <f>+$C25*'10 - 2012'!BB25</f>
        <v>0</v>
      </c>
      <c r="AA25" s="44">
        <f>+$C25*'10 - 2012'!BC25</f>
        <v>0</v>
      </c>
      <c r="AB25" s="44">
        <f>+$C25*'10 - 2012'!BD25</f>
        <v>0</v>
      </c>
      <c r="AC25" s="44">
        <f>+$C25*'10 - 2012'!BE25</f>
        <v>0</v>
      </c>
      <c r="AD25" s="44">
        <f>+$C25*'10 - 2012'!BF25</f>
        <v>0</v>
      </c>
      <c r="AE25" s="44">
        <f>+$C25*'10 - 2012'!BG25</f>
        <v>0</v>
      </c>
      <c r="AF25" s="44">
        <f>+$C25*'10 - 2012'!BH25</f>
        <v>0</v>
      </c>
      <c r="AG25" s="44">
        <f>+$C25*'10 - 2012'!BI25</f>
        <v>0</v>
      </c>
      <c r="AH25" s="44">
        <f>+$C25*'10 - 2012'!BJ25</f>
        <v>0</v>
      </c>
      <c r="AI25" s="124">
        <f t="shared" si="0"/>
        <v>5812791.8152777776</v>
      </c>
      <c r="AK25" s="171"/>
    </row>
    <row r="26" spans="1:37">
      <c r="A26" s="53">
        <v>25</v>
      </c>
      <c r="B26" s="44" t="str">
        <f>+'10 - 2012'!B26</f>
        <v>MEDICO GENERAL</v>
      </c>
      <c r="C26" s="44">
        <f>+'10 - 2012'!AE26/'10 - 2012'!BK26</f>
        <v>36112.240512152777</v>
      </c>
      <c r="D26" s="44">
        <f>+$C26*'10 - 2012'!AF26</f>
        <v>0</v>
      </c>
      <c r="E26" s="44">
        <f>+$C26*'10 - 2012'!AG26</f>
        <v>0</v>
      </c>
      <c r="F26" s="44">
        <f>+$C26*'10 - 2012'!AH26</f>
        <v>5777958.4819444446</v>
      </c>
      <c r="G26" s="44">
        <f>+$C26*'10 - 2012'!AI26</f>
        <v>0</v>
      </c>
      <c r="H26" s="44">
        <f>+$C26*'10 - 2012'!AJ26</f>
        <v>0</v>
      </c>
      <c r="I26" s="44">
        <f>+$C26*'10 - 2012'!AK26</f>
        <v>0</v>
      </c>
      <c r="J26" s="44">
        <f>+$C26*'10 - 2012'!AL26</f>
        <v>0</v>
      </c>
      <c r="K26" s="44">
        <f>+$C26*'10 - 2012'!AM26</f>
        <v>0</v>
      </c>
      <c r="L26" s="44">
        <f>+$C26*'10 - 2012'!AN26</f>
        <v>0</v>
      </c>
      <c r="M26" s="44">
        <f>+$C26*'10 - 2012'!AO26</f>
        <v>0</v>
      </c>
      <c r="N26" s="44">
        <f>+$C26*'10 - 2012'!AP26</f>
        <v>0</v>
      </c>
      <c r="O26" s="44">
        <f>+$C26*'10 - 2012'!AQ26</f>
        <v>0</v>
      </c>
      <c r="P26" s="44">
        <f>+$C26*'10 - 2012'!AR26</f>
        <v>0</v>
      </c>
      <c r="Q26" s="44">
        <f>+$C26*'10 - 2012'!AS26</f>
        <v>0</v>
      </c>
      <c r="R26" s="44">
        <f>+$C26*'10 - 2012'!AT26</f>
        <v>0</v>
      </c>
      <c r="S26" s="44">
        <f>+$C26*'10 - 2012'!AU26</f>
        <v>0</v>
      </c>
      <c r="T26" s="44">
        <f>+$C26*'10 - 2012'!AV26</f>
        <v>0</v>
      </c>
      <c r="U26" s="44">
        <f>+$C26*'10 - 2012'!AW26</f>
        <v>0</v>
      </c>
      <c r="V26" s="44">
        <f>+$C26*'10 - 2012'!AX26</f>
        <v>0</v>
      </c>
      <c r="W26" s="44">
        <f>+$C26*'10 - 2012'!AY26</f>
        <v>0</v>
      </c>
      <c r="X26" s="44">
        <f>+$C26*'10 - 2012'!AZ26</f>
        <v>0</v>
      </c>
      <c r="Y26" s="44">
        <f>+$C26*'10 - 2012'!BA26</f>
        <v>0</v>
      </c>
      <c r="Z26" s="44">
        <f>+$C26*'10 - 2012'!BB26</f>
        <v>0</v>
      </c>
      <c r="AA26" s="44">
        <f>+$C26*'10 - 2012'!BC26</f>
        <v>0</v>
      </c>
      <c r="AB26" s="44">
        <f>+$C26*'10 - 2012'!BD26</f>
        <v>0</v>
      </c>
      <c r="AC26" s="44">
        <f>+$C26*'10 - 2012'!BE26</f>
        <v>0</v>
      </c>
      <c r="AD26" s="44">
        <f>+$C26*'10 - 2012'!BF26</f>
        <v>0</v>
      </c>
      <c r="AE26" s="44">
        <f>+$C26*'10 - 2012'!BG26</f>
        <v>0</v>
      </c>
      <c r="AF26" s="44">
        <f>+$C26*'10 - 2012'!BH26</f>
        <v>0</v>
      </c>
      <c r="AG26" s="44">
        <f>+$C26*'10 - 2012'!BI26</f>
        <v>0</v>
      </c>
      <c r="AH26" s="44">
        <f>+$C26*'10 - 2012'!BJ26</f>
        <v>0</v>
      </c>
      <c r="AI26" s="124">
        <f t="shared" si="0"/>
        <v>5777958.4819444446</v>
      </c>
      <c r="AK26" s="171"/>
    </row>
    <row r="27" spans="1:37">
      <c r="A27" s="53">
        <v>28</v>
      </c>
      <c r="B27" s="44" t="str">
        <f>+'10 - 2012'!B27</f>
        <v>TECNICO DE SANEAMIENTO</v>
      </c>
      <c r="C27" s="44">
        <f>+'10 - 2012'!AE27/'10 - 2012'!BK27</f>
        <v>18645.367137345678</v>
      </c>
      <c r="D27" s="44">
        <f>+$C27*'10 - 2012'!AF27</f>
        <v>0</v>
      </c>
      <c r="E27" s="44">
        <f>+$C27*'10 - 2012'!AG27</f>
        <v>0</v>
      </c>
      <c r="F27" s="44">
        <f>+$C27*'10 - 2012'!AH27</f>
        <v>0</v>
      </c>
      <c r="G27" s="44">
        <f>+$C27*'10 - 2012'!AI27</f>
        <v>0</v>
      </c>
      <c r="H27" s="44">
        <f>+$C27*'10 - 2012'!AJ27</f>
        <v>0</v>
      </c>
      <c r="I27" s="44">
        <f>+$C27*'10 - 2012'!AK27</f>
        <v>0</v>
      </c>
      <c r="J27" s="44">
        <f>+$C27*'10 - 2012'!AL27</f>
        <v>0</v>
      </c>
      <c r="K27" s="44">
        <f>+$C27*'10 - 2012'!AM27</f>
        <v>0</v>
      </c>
      <c r="L27" s="44">
        <f>+$C27*'10 - 2012'!AN27</f>
        <v>0</v>
      </c>
      <c r="M27" s="44">
        <f>+$C27*'10 - 2012'!AO27</f>
        <v>0</v>
      </c>
      <c r="N27" s="44">
        <f>+$C27*'10 - 2012'!AP27</f>
        <v>0</v>
      </c>
      <c r="O27" s="44">
        <f>+$C27*'10 - 2012'!AQ27</f>
        <v>0</v>
      </c>
      <c r="P27" s="44">
        <f>+$C27*'10 - 2012'!AR27</f>
        <v>0</v>
      </c>
      <c r="Q27" s="44">
        <f>+$C27*'10 - 2012'!AS27</f>
        <v>0</v>
      </c>
      <c r="R27" s="44">
        <f>+$C27*'10 - 2012'!AT27</f>
        <v>0</v>
      </c>
      <c r="S27" s="44">
        <f>+$C27*'10 - 2012'!AU27</f>
        <v>0</v>
      </c>
      <c r="T27" s="44">
        <f>+$C27*'10 - 2012'!AV27</f>
        <v>0</v>
      </c>
      <c r="U27" s="44">
        <f>+$C27*'10 - 2012'!AW27</f>
        <v>0</v>
      </c>
      <c r="V27" s="44">
        <f>+$C27*'10 - 2012'!AX27</f>
        <v>0</v>
      </c>
      <c r="W27" s="44">
        <f>+$C27*'10 - 2012'!AY27</f>
        <v>0</v>
      </c>
      <c r="X27" s="44">
        <f>+$C27*'10 - 2012'!AZ27</f>
        <v>0</v>
      </c>
      <c r="Y27" s="44">
        <f>+$C27*'10 - 2012'!BA27</f>
        <v>0</v>
      </c>
      <c r="Z27" s="44">
        <f>+$C27*'10 - 2012'!BB27</f>
        <v>0</v>
      </c>
      <c r="AA27" s="44">
        <f>+$C27*'10 - 2012'!BC27</f>
        <v>0</v>
      </c>
      <c r="AB27" s="44">
        <f>+$C27*'10 - 2012'!BD27</f>
        <v>0</v>
      </c>
      <c r="AC27" s="44">
        <f>+$C27*'10 - 2012'!BE27</f>
        <v>0</v>
      </c>
      <c r="AD27" s="44">
        <f>+$C27*'10 - 2012'!BF27</f>
        <v>0</v>
      </c>
      <c r="AE27" s="44">
        <f>+$C27*'10 - 2012'!BG27</f>
        <v>0</v>
      </c>
      <c r="AF27" s="44">
        <f>+$C27*'10 - 2012'!BH27</f>
        <v>0</v>
      </c>
      <c r="AG27" s="44">
        <f>+$C27*'10 - 2012'!BI27</f>
        <v>0</v>
      </c>
      <c r="AH27" s="44">
        <f>+$C27*'10 - 2012'!BJ27</f>
        <v>3356166.0847222223</v>
      </c>
      <c r="AI27" s="124">
        <f t="shared" si="0"/>
        <v>3356166.0847222223</v>
      </c>
      <c r="AK27" s="171"/>
    </row>
    <row r="28" spans="1:37" ht="15" thickBot="1">
      <c r="A28" s="53">
        <v>29</v>
      </c>
      <c r="B28" s="44" t="str">
        <f>+'10 - 2012'!B28</f>
        <v>TECNICO DE SANEAMIENTO</v>
      </c>
      <c r="C28" s="44">
        <f>+'10 - 2012'!AE28/'10 - 2012'!BK28</f>
        <v>19569.01790895062</v>
      </c>
      <c r="D28" s="44">
        <f>+$C28*'10 - 2012'!AF28</f>
        <v>0</v>
      </c>
      <c r="E28" s="44">
        <f>+$C28*'10 - 2012'!AG28</f>
        <v>0</v>
      </c>
      <c r="F28" s="44">
        <f>+$C28*'10 - 2012'!AH28</f>
        <v>0</v>
      </c>
      <c r="G28" s="44">
        <f>+$C28*'10 - 2012'!AI28</f>
        <v>0</v>
      </c>
      <c r="H28" s="44">
        <f>+$C28*'10 - 2012'!AJ28</f>
        <v>0</v>
      </c>
      <c r="I28" s="44">
        <f>+$C28*'10 - 2012'!AK28</f>
        <v>0</v>
      </c>
      <c r="J28" s="44">
        <f>+$C28*'10 - 2012'!AL28</f>
        <v>0</v>
      </c>
      <c r="K28" s="44">
        <f>+$C28*'10 - 2012'!AM28</f>
        <v>0</v>
      </c>
      <c r="L28" s="44">
        <f>+$C28*'10 - 2012'!AN28</f>
        <v>0</v>
      </c>
      <c r="M28" s="44">
        <f>+$C28*'10 - 2012'!AO28</f>
        <v>0</v>
      </c>
      <c r="N28" s="44">
        <f>+$C28*'10 - 2012'!AP28</f>
        <v>0</v>
      </c>
      <c r="O28" s="44">
        <f>+$C28*'10 - 2012'!AQ28</f>
        <v>0</v>
      </c>
      <c r="P28" s="44">
        <f>+$C28*'10 - 2012'!AR28</f>
        <v>0</v>
      </c>
      <c r="Q28" s="44">
        <f>+$C28*'10 - 2012'!AS28</f>
        <v>0</v>
      </c>
      <c r="R28" s="44">
        <f>+$C28*'10 - 2012'!AT28</f>
        <v>0</v>
      </c>
      <c r="S28" s="44">
        <f>+$C28*'10 - 2012'!AU28</f>
        <v>0</v>
      </c>
      <c r="T28" s="44">
        <f>+$C28*'10 - 2012'!AV28</f>
        <v>0</v>
      </c>
      <c r="U28" s="44">
        <f>+$C28*'10 - 2012'!AW28</f>
        <v>0</v>
      </c>
      <c r="V28" s="44">
        <f>+$C28*'10 - 2012'!AX28</f>
        <v>0</v>
      </c>
      <c r="W28" s="44">
        <f>+$C28*'10 - 2012'!AY28</f>
        <v>0</v>
      </c>
      <c r="X28" s="44">
        <f>+$C28*'10 - 2012'!AZ28</f>
        <v>0</v>
      </c>
      <c r="Y28" s="44">
        <f>+$C28*'10 - 2012'!BA28</f>
        <v>0</v>
      </c>
      <c r="Z28" s="44">
        <f>+$C28*'10 - 2012'!BB28</f>
        <v>0</v>
      </c>
      <c r="AA28" s="44">
        <f>+$C28*'10 - 2012'!BC28</f>
        <v>0</v>
      </c>
      <c r="AB28" s="44">
        <f>+$C28*'10 - 2012'!BD28</f>
        <v>0</v>
      </c>
      <c r="AC28" s="44">
        <f>+$C28*'10 - 2012'!BE28</f>
        <v>0</v>
      </c>
      <c r="AD28" s="44">
        <f>+$C28*'10 - 2012'!BF28</f>
        <v>0</v>
      </c>
      <c r="AE28" s="44">
        <f>+$C28*'10 - 2012'!BG28</f>
        <v>0</v>
      </c>
      <c r="AF28" s="44">
        <f>+$C28*'10 - 2012'!BH28</f>
        <v>0</v>
      </c>
      <c r="AG28" s="44">
        <f>+$C28*'10 - 2012'!BI28</f>
        <v>0</v>
      </c>
      <c r="AH28" s="44">
        <f>+$C28*'10 - 2012'!BJ28</f>
        <v>3522423.2236111118</v>
      </c>
      <c r="AI28" s="124">
        <f t="shared" si="0"/>
        <v>3522423.2236111118</v>
      </c>
      <c r="AK28" s="171"/>
    </row>
    <row r="29" spans="1:37" ht="15" thickBot="1">
      <c r="B29" s="202" t="s">
        <v>104</v>
      </c>
      <c r="C29" s="203"/>
      <c r="D29" s="45">
        <f t="shared" ref="D29:AI29" si="1">SUM(D8:D28)</f>
        <v>14311409.795694442</v>
      </c>
      <c r="E29" s="45">
        <f t="shared" si="1"/>
        <v>868520.67708333326</v>
      </c>
      <c r="F29" s="45">
        <f t="shared" si="1"/>
        <v>21661922.347222224</v>
      </c>
      <c r="G29" s="45">
        <f t="shared" si="1"/>
        <v>0</v>
      </c>
      <c r="H29" s="45">
        <f t="shared" si="1"/>
        <v>2751483.8194444445</v>
      </c>
      <c r="I29" s="45">
        <f t="shared" si="1"/>
        <v>7319688.2305555567</v>
      </c>
      <c r="J29" s="45">
        <f t="shared" si="1"/>
        <v>0</v>
      </c>
      <c r="K29" s="45">
        <f t="shared" si="1"/>
        <v>4833504.5444444446</v>
      </c>
      <c r="L29" s="45">
        <f t="shared" si="1"/>
        <v>0</v>
      </c>
      <c r="M29" s="45">
        <f t="shared" si="1"/>
        <v>0</v>
      </c>
      <c r="N29" s="45">
        <f t="shared" si="1"/>
        <v>0</v>
      </c>
      <c r="O29" s="45">
        <f t="shared" si="1"/>
        <v>0</v>
      </c>
      <c r="P29" s="45">
        <f t="shared" si="1"/>
        <v>0</v>
      </c>
      <c r="Q29" s="45">
        <f t="shared" si="1"/>
        <v>0</v>
      </c>
      <c r="R29" s="45">
        <f t="shared" si="1"/>
        <v>0</v>
      </c>
      <c r="S29" s="45">
        <f t="shared" si="1"/>
        <v>0</v>
      </c>
      <c r="T29" s="45">
        <f t="shared" si="1"/>
        <v>0</v>
      </c>
      <c r="U29" s="45">
        <f t="shared" si="1"/>
        <v>0</v>
      </c>
      <c r="V29" s="45">
        <f t="shared" si="1"/>
        <v>0</v>
      </c>
      <c r="W29" s="45">
        <f t="shared" si="1"/>
        <v>0</v>
      </c>
      <c r="X29" s="45">
        <f t="shared" si="1"/>
        <v>0</v>
      </c>
      <c r="Y29" s="45">
        <f t="shared" si="1"/>
        <v>0</v>
      </c>
      <c r="Z29" s="45">
        <f t="shared" si="1"/>
        <v>0</v>
      </c>
      <c r="AA29" s="45">
        <f t="shared" si="1"/>
        <v>0</v>
      </c>
      <c r="AB29" s="45">
        <f t="shared" si="1"/>
        <v>0</v>
      </c>
      <c r="AC29" s="45">
        <f t="shared" si="1"/>
        <v>0</v>
      </c>
      <c r="AD29" s="45">
        <f t="shared" si="1"/>
        <v>0</v>
      </c>
      <c r="AE29" s="45">
        <f t="shared" si="1"/>
        <v>0</v>
      </c>
      <c r="AF29" s="45">
        <f t="shared" si="1"/>
        <v>0</v>
      </c>
      <c r="AG29" s="45">
        <f t="shared" si="1"/>
        <v>0</v>
      </c>
      <c r="AH29" s="45">
        <f t="shared" si="1"/>
        <v>11601489.116666667</v>
      </c>
      <c r="AI29" s="124">
        <f t="shared" si="1"/>
        <v>63348018.531111106</v>
      </c>
    </row>
    <row r="30" spans="1:37" ht="15" thickBot="1">
      <c r="B30" s="202" t="s">
        <v>105</v>
      </c>
      <c r="C30" s="203"/>
      <c r="D30" s="45">
        <f t="shared" ref="D30:AH30" si="2">+D29*12</f>
        <v>171736917.54833332</v>
      </c>
      <c r="E30" s="45">
        <f t="shared" si="2"/>
        <v>10422248.125</v>
      </c>
      <c r="F30" s="45">
        <f t="shared" si="2"/>
        <v>259943068.16666669</v>
      </c>
      <c r="G30" s="45">
        <f t="shared" si="2"/>
        <v>0</v>
      </c>
      <c r="H30" s="45">
        <f t="shared" si="2"/>
        <v>33017805.833333336</v>
      </c>
      <c r="I30" s="45">
        <f t="shared" si="2"/>
        <v>87836258.766666681</v>
      </c>
      <c r="J30" s="45">
        <f t="shared" si="2"/>
        <v>0</v>
      </c>
      <c r="K30" s="45">
        <f t="shared" si="2"/>
        <v>58002054.533333331</v>
      </c>
      <c r="L30" s="45">
        <f t="shared" si="2"/>
        <v>0</v>
      </c>
      <c r="M30" s="45">
        <f t="shared" si="2"/>
        <v>0</v>
      </c>
      <c r="N30" s="45">
        <f t="shared" si="2"/>
        <v>0</v>
      </c>
      <c r="O30" s="45">
        <f t="shared" si="2"/>
        <v>0</v>
      </c>
      <c r="P30" s="45">
        <f t="shared" si="2"/>
        <v>0</v>
      </c>
      <c r="Q30" s="45">
        <f t="shared" si="2"/>
        <v>0</v>
      </c>
      <c r="R30" s="45">
        <f t="shared" si="2"/>
        <v>0</v>
      </c>
      <c r="S30" s="45">
        <f t="shared" si="2"/>
        <v>0</v>
      </c>
      <c r="T30" s="45">
        <f t="shared" si="2"/>
        <v>0</v>
      </c>
      <c r="U30" s="45">
        <f t="shared" si="2"/>
        <v>0</v>
      </c>
      <c r="V30" s="45">
        <f t="shared" si="2"/>
        <v>0</v>
      </c>
      <c r="W30" s="45">
        <f t="shared" si="2"/>
        <v>0</v>
      </c>
      <c r="X30" s="45">
        <f t="shared" si="2"/>
        <v>0</v>
      </c>
      <c r="Y30" s="45">
        <f t="shared" si="2"/>
        <v>0</v>
      </c>
      <c r="Z30" s="45">
        <f t="shared" si="2"/>
        <v>0</v>
      </c>
      <c r="AA30" s="45">
        <f t="shared" si="2"/>
        <v>0</v>
      </c>
      <c r="AB30" s="45">
        <f t="shared" si="2"/>
        <v>0</v>
      </c>
      <c r="AC30" s="45">
        <f t="shared" si="2"/>
        <v>0</v>
      </c>
      <c r="AD30" s="45">
        <f t="shared" si="2"/>
        <v>0</v>
      </c>
      <c r="AE30" s="45">
        <f t="shared" si="2"/>
        <v>0</v>
      </c>
      <c r="AF30" s="45">
        <f t="shared" si="2"/>
        <v>0</v>
      </c>
      <c r="AG30" s="45">
        <f t="shared" si="2"/>
        <v>0</v>
      </c>
      <c r="AH30" s="45">
        <f t="shared" si="2"/>
        <v>139217869.40000001</v>
      </c>
      <c r="AI30" s="124">
        <f>SUM(D30:AH30)</f>
        <v>760176222.37333333</v>
      </c>
    </row>
    <row r="32" spans="1:37">
      <c r="B32" s="55" t="s">
        <v>126</v>
      </c>
      <c r="C32" s="55">
        <v>1</v>
      </c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</row>
    <row r="33" spans="2:34">
      <c r="B33" s="57" t="s">
        <v>127</v>
      </c>
      <c r="C33" s="144"/>
      <c r="D33" s="123">
        <f>+$C$32*D30</f>
        <v>171736917.54833332</v>
      </c>
      <c r="E33" s="123">
        <f t="shared" ref="E33:AH33" si="3">+$C$32*E30</f>
        <v>10422248.125</v>
      </c>
      <c r="F33" s="123">
        <f t="shared" si="3"/>
        <v>259943068.16666669</v>
      </c>
      <c r="G33" s="123">
        <f t="shared" si="3"/>
        <v>0</v>
      </c>
      <c r="H33" s="123">
        <f t="shared" si="3"/>
        <v>33017805.833333336</v>
      </c>
      <c r="I33" s="123">
        <f t="shared" si="3"/>
        <v>87836258.766666681</v>
      </c>
      <c r="J33" s="123">
        <f t="shared" si="3"/>
        <v>0</v>
      </c>
      <c r="K33" s="123">
        <f t="shared" si="3"/>
        <v>58002054.533333331</v>
      </c>
      <c r="L33" s="123">
        <f t="shared" si="3"/>
        <v>0</v>
      </c>
      <c r="M33" s="123">
        <f t="shared" si="3"/>
        <v>0</v>
      </c>
      <c r="N33" s="123">
        <f t="shared" si="3"/>
        <v>0</v>
      </c>
      <c r="O33" s="123">
        <f t="shared" si="3"/>
        <v>0</v>
      </c>
      <c r="P33" s="123">
        <f t="shared" si="3"/>
        <v>0</v>
      </c>
      <c r="Q33" s="123">
        <f t="shared" si="3"/>
        <v>0</v>
      </c>
      <c r="R33" s="123">
        <f t="shared" si="3"/>
        <v>0</v>
      </c>
      <c r="S33" s="123">
        <f t="shared" si="3"/>
        <v>0</v>
      </c>
      <c r="T33" s="123">
        <f t="shared" si="3"/>
        <v>0</v>
      </c>
      <c r="U33" s="123">
        <f t="shared" si="3"/>
        <v>0</v>
      </c>
      <c r="V33" s="123">
        <f t="shared" si="3"/>
        <v>0</v>
      </c>
      <c r="W33" s="123">
        <f t="shared" si="3"/>
        <v>0</v>
      </c>
      <c r="X33" s="123">
        <f t="shared" si="3"/>
        <v>0</v>
      </c>
      <c r="Y33" s="123">
        <f t="shared" si="3"/>
        <v>0</v>
      </c>
      <c r="Z33" s="123">
        <f t="shared" si="3"/>
        <v>0</v>
      </c>
      <c r="AA33" s="123">
        <f t="shared" si="3"/>
        <v>0</v>
      </c>
      <c r="AB33" s="123">
        <f t="shared" si="3"/>
        <v>0</v>
      </c>
      <c r="AC33" s="123">
        <f t="shared" si="3"/>
        <v>0</v>
      </c>
      <c r="AD33" s="123">
        <f t="shared" si="3"/>
        <v>0</v>
      </c>
      <c r="AE33" s="123">
        <f t="shared" si="3"/>
        <v>0</v>
      </c>
      <c r="AF33" s="123">
        <f t="shared" si="3"/>
        <v>0</v>
      </c>
      <c r="AG33" s="123">
        <f t="shared" si="3"/>
        <v>0</v>
      </c>
      <c r="AH33" s="123">
        <f t="shared" si="3"/>
        <v>139217869.40000001</v>
      </c>
    </row>
  </sheetData>
  <mergeCells count="10">
    <mergeCell ref="B29:C29"/>
    <mergeCell ref="B30:C30"/>
    <mergeCell ref="D5:E5"/>
    <mergeCell ref="D4:AH4"/>
    <mergeCell ref="K5:Q5"/>
    <mergeCell ref="R5:S5"/>
    <mergeCell ref="T5:W5"/>
    <mergeCell ref="X5:AE5"/>
    <mergeCell ref="AF5:AH5"/>
    <mergeCell ref="F5:J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BM26"/>
  <sheetViews>
    <sheetView topLeftCell="A10" zoomScaleNormal="100" workbookViewId="0">
      <selection activeCell="B4" sqref="B4"/>
    </sheetView>
  </sheetViews>
  <sheetFormatPr baseColWidth="10" defaultColWidth="11.44140625" defaultRowHeight="14.4" outlineLevelCol="1"/>
  <cols>
    <col min="1" max="1" width="5.33203125" style="2" customWidth="1"/>
    <col min="2" max="2" width="33.109375" style="147" customWidth="1"/>
    <col min="3" max="3" width="15.88671875" style="2" customWidth="1"/>
    <col min="4" max="4" width="28.6640625" style="147" customWidth="1"/>
    <col min="5" max="5" width="14.5546875" style="2" customWidth="1"/>
    <col min="6" max="6" width="18.33203125" style="2" hidden="1" customWidth="1" outlineLevel="1"/>
    <col min="7" max="7" width="14.44140625" style="2" hidden="1" customWidth="1" outlineLevel="1"/>
    <col min="8" max="8" width="15.33203125" style="2" hidden="1" customWidth="1" outlineLevel="1"/>
    <col min="9" max="9" width="12.88671875" style="2" hidden="1" customWidth="1" outlineLevel="1"/>
    <col min="10" max="10" width="14" style="2" hidden="1" customWidth="1" outlineLevel="1"/>
    <col min="11" max="12" width="12.33203125" style="2" hidden="1" customWidth="1" outlineLevel="1"/>
    <col min="13" max="13" width="12.6640625" style="2" hidden="1" customWidth="1" outlineLevel="1"/>
    <col min="14" max="14" width="13.88671875" style="2" hidden="1" customWidth="1" outlineLevel="1"/>
    <col min="15" max="15" width="12" style="2" hidden="1" customWidth="1" outlineLevel="1"/>
    <col min="16" max="16" width="13.109375" style="2" hidden="1" customWidth="1" outlineLevel="1"/>
    <col min="17" max="18" width="13.5546875" style="2" hidden="1" customWidth="1" outlineLevel="1"/>
    <col min="19" max="19" width="14" style="2" hidden="1" customWidth="1" outlineLevel="1"/>
    <col min="20" max="20" width="12.44140625" style="2" hidden="1" customWidth="1" outlineLevel="1"/>
    <col min="21" max="22" width="14.44140625" style="2" hidden="1" customWidth="1" outlineLevel="1"/>
    <col min="23" max="23" width="11" style="2" hidden="1" customWidth="1" outlineLevel="1"/>
    <col min="24" max="24" width="12.109375" style="2" hidden="1" customWidth="1" outlineLevel="1"/>
    <col min="25" max="26" width="11.33203125" style="2" hidden="1" customWidth="1" outlineLevel="1"/>
    <col min="27" max="27" width="13.44140625" style="2" hidden="1" customWidth="1" outlineLevel="1"/>
    <col min="28" max="28" width="11.44140625" style="2" hidden="1" customWidth="1" outlineLevel="1"/>
    <col min="29" max="29" width="12.88671875" style="2" hidden="1" customWidth="1" outlineLevel="1"/>
    <col min="30" max="30" width="13.109375" style="2" hidden="1" customWidth="1" outlineLevel="1"/>
    <col min="31" max="31" width="14.44140625" style="2" customWidth="1" collapsed="1"/>
    <col min="32" max="32" width="16.44140625" style="2" customWidth="1"/>
    <col min="33" max="33" width="11.5546875" style="2" bestFit="1" customWidth="1"/>
    <col min="34" max="34" width="13.44140625" style="2" customWidth="1"/>
    <col min="35" max="50" width="11.44140625" style="2"/>
    <col min="51" max="51" width="14.109375" style="2" customWidth="1"/>
    <col min="52" max="58" width="11.44140625" style="2"/>
    <col min="59" max="59" width="14.109375" style="2" customWidth="1"/>
    <col min="60" max="62" width="11.44140625" style="2"/>
    <col min="63" max="63" width="10.5546875" style="2" bestFit="1" customWidth="1"/>
    <col min="64" max="64" width="11.44140625" style="2"/>
    <col min="65" max="65" width="14.109375" style="2" bestFit="1" customWidth="1"/>
    <col min="66" max="16384" width="11.44140625" style="2"/>
  </cols>
  <sheetData>
    <row r="1" spans="1:65">
      <c r="B1" s="1"/>
      <c r="C1" s="1"/>
      <c r="F1" s="59"/>
      <c r="G1" s="60"/>
      <c r="H1" s="60"/>
      <c r="I1" s="60"/>
      <c r="J1" s="60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</row>
    <row r="2" spans="1:65">
      <c r="F2" s="59"/>
      <c r="G2" s="60"/>
      <c r="H2" s="60"/>
      <c r="I2" s="60"/>
      <c r="J2" s="60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</row>
    <row r="3" spans="1:65">
      <c r="F3" s="59"/>
      <c r="G3" s="60"/>
      <c r="H3" s="60"/>
      <c r="I3" s="60"/>
      <c r="J3" s="60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</row>
    <row r="4" spans="1:65" ht="32.25" customHeight="1" thickBot="1">
      <c r="B4" s="155" t="s">
        <v>119</v>
      </c>
    </row>
    <row r="5" spans="1:65" ht="15" hidden="1" thickBot="1">
      <c r="B5" s="188" t="s">
        <v>112</v>
      </c>
      <c r="C5" s="189"/>
      <c r="D5" s="189"/>
      <c r="E5" s="189"/>
      <c r="F5" s="189"/>
      <c r="G5" s="189"/>
      <c r="H5" s="189"/>
      <c r="I5" s="189"/>
      <c r="J5" s="190"/>
      <c r="AF5" s="186" t="s">
        <v>0</v>
      </c>
      <c r="AG5" s="187"/>
      <c r="AH5" s="187"/>
      <c r="AI5" s="187"/>
      <c r="AJ5" s="187"/>
      <c r="AK5" s="187"/>
      <c r="AL5" s="187"/>
      <c r="AM5" s="187"/>
      <c r="AN5" s="187"/>
      <c r="AO5" s="187"/>
      <c r="AP5" s="187"/>
      <c r="AQ5" s="187"/>
      <c r="AR5" s="187"/>
      <c r="AS5" s="187"/>
      <c r="AT5" s="187"/>
      <c r="AU5" s="187"/>
      <c r="AV5" s="187"/>
      <c r="AW5" s="187"/>
      <c r="AX5" s="187"/>
      <c r="AY5" s="187"/>
      <c r="AZ5" s="187"/>
      <c r="BA5" s="187"/>
      <c r="BB5" s="187"/>
      <c r="BC5" s="187"/>
      <c r="BD5" s="187"/>
      <c r="BE5" s="187"/>
      <c r="BF5" s="187"/>
      <c r="BG5" s="187"/>
      <c r="BH5" s="187"/>
      <c r="BI5" s="187"/>
      <c r="BJ5" s="187"/>
      <c r="BK5" s="66"/>
    </row>
    <row r="6" spans="1:65" ht="15" thickBot="1">
      <c r="B6" s="191"/>
      <c r="C6" s="192"/>
      <c r="D6" s="145"/>
      <c r="E6" s="193" t="s">
        <v>2</v>
      </c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  <c r="AB6" s="192"/>
      <c r="AC6" s="192"/>
      <c r="AD6" s="192"/>
      <c r="AE6" s="192"/>
      <c r="AF6" s="194" t="s">
        <v>3</v>
      </c>
      <c r="AG6" s="195"/>
      <c r="AH6" s="196" t="s">
        <v>4</v>
      </c>
      <c r="AI6" s="197"/>
      <c r="AJ6" s="197"/>
      <c r="AK6" s="197"/>
      <c r="AL6" s="198"/>
      <c r="AM6" s="196" t="s">
        <v>5</v>
      </c>
      <c r="AN6" s="197"/>
      <c r="AO6" s="197"/>
      <c r="AP6" s="197"/>
      <c r="AQ6" s="197"/>
      <c r="AR6" s="197"/>
      <c r="AS6" s="197"/>
      <c r="AT6" s="183" t="s">
        <v>6</v>
      </c>
      <c r="AU6" s="185"/>
      <c r="AV6" s="183" t="s">
        <v>7</v>
      </c>
      <c r="AW6" s="184"/>
      <c r="AX6" s="184"/>
      <c r="AY6" s="185"/>
      <c r="AZ6" s="183" t="s">
        <v>8</v>
      </c>
      <c r="BA6" s="184"/>
      <c r="BB6" s="184"/>
      <c r="BC6" s="184"/>
      <c r="BD6" s="184"/>
      <c r="BE6" s="184"/>
      <c r="BF6" s="184"/>
      <c r="BG6" s="185"/>
      <c r="BH6" s="186" t="s">
        <v>9</v>
      </c>
      <c r="BI6" s="187"/>
      <c r="BJ6" s="187"/>
      <c r="BK6" s="67"/>
    </row>
    <row r="7" spans="1:65" s="181" customFormat="1" ht="60.6" thickBot="1">
      <c r="A7" s="172" t="s">
        <v>106</v>
      </c>
      <c r="B7" s="172" t="s">
        <v>10</v>
      </c>
      <c r="C7" s="173" t="s">
        <v>11</v>
      </c>
      <c r="D7" s="174" t="s">
        <v>12</v>
      </c>
      <c r="E7" s="175" t="s">
        <v>13</v>
      </c>
      <c r="F7" s="175" t="s">
        <v>14</v>
      </c>
      <c r="G7" s="175" t="s">
        <v>15</v>
      </c>
      <c r="H7" s="175" t="s">
        <v>16</v>
      </c>
      <c r="I7" s="175" t="s">
        <v>17</v>
      </c>
      <c r="J7" s="175" t="s">
        <v>18</v>
      </c>
      <c r="K7" s="175" t="s">
        <v>19</v>
      </c>
      <c r="L7" s="176" t="s">
        <v>20</v>
      </c>
      <c r="M7" s="175" t="s">
        <v>21</v>
      </c>
      <c r="N7" s="175" t="s">
        <v>22</v>
      </c>
      <c r="O7" s="175" t="s">
        <v>23</v>
      </c>
      <c r="P7" s="175" t="s">
        <v>24</v>
      </c>
      <c r="Q7" s="175" t="s">
        <v>25</v>
      </c>
      <c r="R7" s="175" t="s">
        <v>26</v>
      </c>
      <c r="S7" s="175" t="s">
        <v>27</v>
      </c>
      <c r="T7" s="175" t="s">
        <v>28</v>
      </c>
      <c r="U7" s="175" t="s">
        <v>29</v>
      </c>
      <c r="V7" s="175" t="s">
        <v>30</v>
      </c>
      <c r="W7" s="175" t="s">
        <v>31</v>
      </c>
      <c r="X7" s="175" t="s">
        <v>32</v>
      </c>
      <c r="Y7" s="175" t="s">
        <v>33</v>
      </c>
      <c r="Z7" s="175" t="s">
        <v>34</v>
      </c>
      <c r="AA7" s="175" t="s">
        <v>35</v>
      </c>
      <c r="AB7" s="175" t="s">
        <v>36</v>
      </c>
      <c r="AC7" s="175" t="s">
        <v>37</v>
      </c>
      <c r="AD7" s="175" t="s">
        <v>38</v>
      </c>
      <c r="AE7" s="175" t="s">
        <v>39</v>
      </c>
      <c r="AF7" s="177" t="s">
        <v>40</v>
      </c>
      <c r="AG7" s="177" t="s">
        <v>41</v>
      </c>
      <c r="AH7" s="177" t="s">
        <v>42</v>
      </c>
      <c r="AI7" s="177" t="s">
        <v>43</v>
      </c>
      <c r="AJ7" s="177" t="s">
        <v>44</v>
      </c>
      <c r="AK7" s="177" t="s">
        <v>45</v>
      </c>
      <c r="AL7" s="177" t="s">
        <v>46</v>
      </c>
      <c r="AM7" s="177" t="s">
        <v>47</v>
      </c>
      <c r="AN7" s="177" t="s">
        <v>48</v>
      </c>
      <c r="AO7" s="177" t="s">
        <v>49</v>
      </c>
      <c r="AP7" s="177" t="s">
        <v>50</v>
      </c>
      <c r="AQ7" s="177" t="s">
        <v>51</v>
      </c>
      <c r="AR7" s="177" t="s">
        <v>52</v>
      </c>
      <c r="AS7" s="177" t="s">
        <v>53</v>
      </c>
      <c r="AT7" s="178" t="s">
        <v>54</v>
      </c>
      <c r="AU7" s="178" t="s">
        <v>55</v>
      </c>
      <c r="AV7" s="178" t="s">
        <v>56</v>
      </c>
      <c r="AW7" s="178" t="s">
        <v>57</v>
      </c>
      <c r="AX7" s="178" t="s">
        <v>58</v>
      </c>
      <c r="AY7" s="178" t="s">
        <v>59</v>
      </c>
      <c r="AZ7" s="178" t="s">
        <v>60</v>
      </c>
      <c r="BA7" s="178" t="s">
        <v>61</v>
      </c>
      <c r="BB7" s="178" t="s">
        <v>62</v>
      </c>
      <c r="BC7" s="178" t="s">
        <v>63</v>
      </c>
      <c r="BD7" s="178" t="s">
        <v>64</v>
      </c>
      <c r="BE7" s="178" t="s">
        <v>65</v>
      </c>
      <c r="BF7" s="178" t="s">
        <v>66</v>
      </c>
      <c r="BG7" s="178" t="s">
        <v>67</v>
      </c>
      <c r="BH7" s="178" t="s">
        <v>68</v>
      </c>
      <c r="BI7" s="178" t="s">
        <v>69</v>
      </c>
      <c r="BJ7" s="179" t="s">
        <v>70</v>
      </c>
      <c r="BK7" s="180" t="s">
        <v>1</v>
      </c>
    </row>
    <row r="8" spans="1:65" s="20" customFormat="1" ht="28.8">
      <c r="A8" s="21">
        <v>1</v>
      </c>
      <c r="B8" s="148" t="s">
        <v>169</v>
      </c>
      <c r="C8" s="22" t="s">
        <v>135</v>
      </c>
      <c r="D8" s="151" t="s">
        <v>175</v>
      </c>
      <c r="E8" s="23">
        <v>1102000</v>
      </c>
      <c r="F8" s="23">
        <v>0</v>
      </c>
      <c r="G8" s="22">
        <v>0</v>
      </c>
      <c r="H8" s="23">
        <v>45000</v>
      </c>
      <c r="I8" s="23">
        <v>71000</v>
      </c>
      <c r="J8" s="22">
        <f t="shared" ref="J8:J15" si="0">E8/30*2</f>
        <v>73466.666666666672</v>
      </c>
      <c r="K8" s="16">
        <v>0</v>
      </c>
      <c r="L8" s="16">
        <f t="shared" ref="L8:L16" si="1">SUM(E8:K8)</f>
        <v>1291466.6666666667</v>
      </c>
      <c r="M8" s="23">
        <v>0</v>
      </c>
      <c r="N8" s="83">
        <f t="shared" ref="N8:N15" si="2">E8*35%</f>
        <v>385700</v>
      </c>
      <c r="O8" s="23">
        <v>617000</v>
      </c>
      <c r="P8" s="83">
        <f t="shared" ref="P8:P16" si="3">((+L8/30)*20)</f>
        <v>860977.77777777775</v>
      </c>
      <c r="Q8" s="16">
        <v>0</v>
      </c>
      <c r="R8" s="83">
        <f t="shared" ref="R8:R16" si="4">+L8</f>
        <v>1291466.6666666667</v>
      </c>
      <c r="S8" s="16">
        <v>0</v>
      </c>
      <c r="T8" s="16">
        <f t="shared" ref="T8:T16" si="5">SUM(M8:S8)+(L8*12)</f>
        <v>18652744.444444444</v>
      </c>
      <c r="U8" s="83">
        <f t="shared" ref="U8:U16" si="6">+L8</f>
        <v>1291466.6666666667</v>
      </c>
      <c r="V8" s="83">
        <f t="shared" ref="V8:V16" si="7">+U8*0.12</f>
        <v>154976</v>
      </c>
      <c r="W8" s="17">
        <f t="shared" ref="W8:W16" si="8">+T8*0.02</f>
        <v>373054.88888888888</v>
      </c>
      <c r="X8" s="16">
        <v>0</v>
      </c>
      <c r="Y8" s="17">
        <f t="shared" ref="Y8:Y16" si="9">+T8*0.03</f>
        <v>559582.33333333326</v>
      </c>
      <c r="Z8" s="17">
        <f t="shared" ref="Z8:Z16" si="10">+T8*0.04</f>
        <v>746109.77777777775</v>
      </c>
      <c r="AA8" s="17">
        <f t="shared" ref="AA8:AA16" si="11">+T8*0.105</f>
        <v>1958538.1666666665</v>
      </c>
      <c r="AB8" s="17">
        <f t="shared" ref="AB8:AB16" si="12">+T8*0.08</f>
        <v>1492219.5555555555</v>
      </c>
      <c r="AC8" s="17">
        <f t="shared" ref="AC8:AC16" si="13">+T8*0.224</f>
        <v>4178214.7555555557</v>
      </c>
      <c r="AD8" s="17">
        <f t="shared" ref="AD8:AD16" si="14">SUM(W8:AC8)</f>
        <v>9307719.4777777772</v>
      </c>
      <c r="AE8" s="16">
        <f t="shared" ref="AE8:AE16" si="15">+T8+U8+AD8+V8</f>
        <v>29406906.588888891</v>
      </c>
      <c r="AF8" s="23">
        <v>0</v>
      </c>
      <c r="AG8" s="23">
        <v>0</v>
      </c>
      <c r="AH8" s="23">
        <v>0</v>
      </c>
      <c r="AI8" s="23">
        <v>0</v>
      </c>
      <c r="AJ8" s="23">
        <v>0</v>
      </c>
      <c r="AK8" s="23">
        <v>160</v>
      </c>
      <c r="AL8" s="16">
        <v>0</v>
      </c>
      <c r="AM8" s="16">
        <v>0</v>
      </c>
      <c r="AN8" s="16">
        <v>0</v>
      </c>
      <c r="AO8" s="16">
        <v>0</v>
      </c>
      <c r="AP8" s="16">
        <v>0</v>
      </c>
      <c r="AQ8" s="16">
        <v>0</v>
      </c>
      <c r="AR8" s="16">
        <v>0</v>
      </c>
      <c r="AS8" s="16">
        <v>0</v>
      </c>
      <c r="AT8" s="16">
        <v>0</v>
      </c>
      <c r="AU8" s="16">
        <v>0</v>
      </c>
      <c r="AV8" s="16">
        <v>0</v>
      </c>
      <c r="AW8" s="16">
        <v>0</v>
      </c>
      <c r="AX8" s="16">
        <v>0</v>
      </c>
      <c r="AY8" s="16">
        <v>0</v>
      </c>
      <c r="AZ8" s="16">
        <v>0</v>
      </c>
      <c r="BA8" s="16">
        <v>0</v>
      </c>
      <c r="BB8" s="16">
        <v>0</v>
      </c>
      <c r="BC8" s="16">
        <v>0</v>
      </c>
      <c r="BD8" s="16">
        <v>0</v>
      </c>
      <c r="BE8" s="16">
        <v>0</v>
      </c>
      <c r="BF8" s="16">
        <v>0</v>
      </c>
      <c r="BG8" s="16">
        <v>0</v>
      </c>
      <c r="BH8" s="16">
        <v>0</v>
      </c>
      <c r="BI8" s="16">
        <v>0</v>
      </c>
      <c r="BJ8" s="18">
        <v>0</v>
      </c>
      <c r="BK8" s="19">
        <f t="shared" ref="BK8:BK24" si="16">SUM(AF8:BJ8)*12</f>
        <v>1920</v>
      </c>
      <c r="BL8" s="20">
        <f t="shared" ref="BL8:BL24" si="17">+AE8/BK8</f>
        <v>15316.097181712965</v>
      </c>
      <c r="BM8" s="20">
        <f t="shared" ref="BM8:BM24" si="18">+BL8*BK8</f>
        <v>29406906.588888891</v>
      </c>
    </row>
    <row r="9" spans="1:65" ht="28.8">
      <c r="A9" s="21">
        <v>2</v>
      </c>
      <c r="B9" s="148" t="s">
        <v>169</v>
      </c>
      <c r="C9" s="22" t="s">
        <v>135</v>
      </c>
      <c r="D9" s="151" t="s">
        <v>170</v>
      </c>
      <c r="E9" s="23">
        <v>1102000</v>
      </c>
      <c r="F9" s="23">
        <v>0</v>
      </c>
      <c r="G9" s="22">
        <v>0</v>
      </c>
      <c r="H9" s="23">
        <v>45000</v>
      </c>
      <c r="I9" s="23">
        <v>71000</v>
      </c>
      <c r="J9" s="22">
        <f t="shared" si="0"/>
        <v>73466.666666666672</v>
      </c>
      <c r="K9" s="16">
        <v>0</v>
      </c>
      <c r="L9" s="16">
        <f t="shared" si="1"/>
        <v>1291466.6666666667</v>
      </c>
      <c r="M9" s="23">
        <v>0</v>
      </c>
      <c r="N9" s="83">
        <f t="shared" si="2"/>
        <v>385700</v>
      </c>
      <c r="O9" s="23">
        <v>617000</v>
      </c>
      <c r="P9" s="83">
        <f t="shared" si="3"/>
        <v>860977.77777777775</v>
      </c>
      <c r="Q9" s="16">
        <v>0</v>
      </c>
      <c r="R9" s="83">
        <f t="shared" si="4"/>
        <v>1291466.6666666667</v>
      </c>
      <c r="S9" s="16">
        <v>0</v>
      </c>
      <c r="T9" s="16">
        <f t="shared" si="5"/>
        <v>18652744.444444444</v>
      </c>
      <c r="U9" s="83">
        <f t="shared" si="6"/>
        <v>1291466.6666666667</v>
      </c>
      <c r="V9" s="83">
        <f t="shared" si="7"/>
        <v>154976</v>
      </c>
      <c r="W9" s="17">
        <f t="shared" si="8"/>
        <v>373054.88888888888</v>
      </c>
      <c r="X9" s="16">
        <v>0</v>
      </c>
      <c r="Y9" s="17">
        <f t="shared" si="9"/>
        <v>559582.33333333326</v>
      </c>
      <c r="Z9" s="17">
        <f t="shared" si="10"/>
        <v>746109.77777777775</v>
      </c>
      <c r="AA9" s="17">
        <f t="shared" si="11"/>
        <v>1958538.1666666665</v>
      </c>
      <c r="AB9" s="17">
        <f t="shared" si="12"/>
        <v>1492219.5555555555</v>
      </c>
      <c r="AC9" s="17">
        <f t="shared" si="13"/>
        <v>4178214.7555555557</v>
      </c>
      <c r="AD9" s="17">
        <f t="shared" si="14"/>
        <v>9307719.4777777772</v>
      </c>
      <c r="AE9" s="16">
        <f t="shared" si="15"/>
        <v>29406906.588888891</v>
      </c>
      <c r="AF9" s="23">
        <v>0</v>
      </c>
      <c r="AG9" s="23">
        <v>0</v>
      </c>
      <c r="AH9" s="16"/>
      <c r="AI9" s="23">
        <v>0</v>
      </c>
      <c r="AJ9" s="23">
        <v>0</v>
      </c>
      <c r="AK9" s="23">
        <v>160</v>
      </c>
      <c r="AL9" s="23">
        <v>0</v>
      </c>
      <c r="AM9" s="23">
        <v>0</v>
      </c>
      <c r="AN9" s="23">
        <v>0</v>
      </c>
      <c r="AO9" s="23">
        <v>0</v>
      </c>
      <c r="AP9" s="23">
        <v>0</v>
      </c>
      <c r="AQ9" s="23">
        <v>0</v>
      </c>
      <c r="AR9" s="23">
        <v>0</v>
      </c>
      <c r="AS9" s="23">
        <v>0</v>
      </c>
      <c r="AT9" s="23">
        <v>0</v>
      </c>
      <c r="AU9" s="23">
        <v>0</v>
      </c>
      <c r="AV9" s="23">
        <v>0</v>
      </c>
      <c r="AW9" s="23">
        <v>0</v>
      </c>
      <c r="AX9" s="23">
        <v>0</v>
      </c>
      <c r="AY9" s="23">
        <v>0</v>
      </c>
      <c r="AZ9" s="23">
        <v>0</v>
      </c>
      <c r="BA9" s="23">
        <v>0</v>
      </c>
      <c r="BB9" s="23">
        <v>0</v>
      </c>
      <c r="BC9" s="23">
        <v>0</v>
      </c>
      <c r="BD9" s="23">
        <v>0</v>
      </c>
      <c r="BE9" s="23">
        <v>0</v>
      </c>
      <c r="BF9" s="23">
        <v>0</v>
      </c>
      <c r="BG9" s="23">
        <v>0</v>
      </c>
      <c r="BH9" s="23">
        <v>0</v>
      </c>
      <c r="BI9" s="23">
        <v>0</v>
      </c>
      <c r="BJ9" s="31">
        <v>0</v>
      </c>
      <c r="BK9" s="19">
        <f t="shared" si="16"/>
        <v>1920</v>
      </c>
      <c r="BL9" s="20">
        <f t="shared" si="17"/>
        <v>15316.097181712965</v>
      </c>
      <c r="BM9" s="20">
        <f t="shared" si="18"/>
        <v>29406906.588888891</v>
      </c>
    </row>
    <row r="10" spans="1:65" ht="28.8">
      <c r="A10" s="21">
        <v>3</v>
      </c>
      <c r="B10" s="148" t="s">
        <v>169</v>
      </c>
      <c r="C10" s="22" t="s">
        <v>135</v>
      </c>
      <c r="D10" s="151" t="s">
        <v>172</v>
      </c>
      <c r="E10" s="23">
        <v>1102000</v>
      </c>
      <c r="F10" s="23">
        <v>0</v>
      </c>
      <c r="G10" s="22">
        <v>0</v>
      </c>
      <c r="H10" s="23">
        <v>45000</v>
      </c>
      <c r="I10" s="23">
        <v>71000</v>
      </c>
      <c r="J10" s="22">
        <f t="shared" si="0"/>
        <v>73466.666666666672</v>
      </c>
      <c r="K10" s="16">
        <v>0</v>
      </c>
      <c r="L10" s="16">
        <f t="shared" si="1"/>
        <v>1291466.6666666667</v>
      </c>
      <c r="M10" s="23">
        <v>0</v>
      </c>
      <c r="N10" s="83">
        <f t="shared" si="2"/>
        <v>385700</v>
      </c>
      <c r="O10" s="23">
        <v>617000</v>
      </c>
      <c r="P10" s="83">
        <f t="shared" si="3"/>
        <v>860977.77777777775</v>
      </c>
      <c r="Q10" s="16">
        <v>0</v>
      </c>
      <c r="R10" s="83">
        <f t="shared" si="4"/>
        <v>1291466.6666666667</v>
      </c>
      <c r="S10" s="16">
        <v>0</v>
      </c>
      <c r="T10" s="16">
        <f t="shared" si="5"/>
        <v>18652744.444444444</v>
      </c>
      <c r="U10" s="83">
        <f t="shared" si="6"/>
        <v>1291466.6666666667</v>
      </c>
      <c r="V10" s="83">
        <f t="shared" si="7"/>
        <v>154976</v>
      </c>
      <c r="W10" s="17">
        <f t="shared" si="8"/>
        <v>373054.88888888888</v>
      </c>
      <c r="X10" s="16">
        <v>0</v>
      </c>
      <c r="Y10" s="17">
        <f t="shared" si="9"/>
        <v>559582.33333333326</v>
      </c>
      <c r="Z10" s="17">
        <f t="shared" si="10"/>
        <v>746109.77777777775</v>
      </c>
      <c r="AA10" s="17">
        <f t="shared" si="11"/>
        <v>1958538.1666666665</v>
      </c>
      <c r="AB10" s="17">
        <f t="shared" si="12"/>
        <v>1492219.5555555555</v>
      </c>
      <c r="AC10" s="17">
        <f t="shared" si="13"/>
        <v>4178214.7555555557</v>
      </c>
      <c r="AD10" s="17">
        <f t="shared" si="14"/>
        <v>9307719.4777777772</v>
      </c>
      <c r="AE10" s="16">
        <f t="shared" si="15"/>
        <v>29406906.588888891</v>
      </c>
      <c r="AF10" s="23">
        <v>0</v>
      </c>
      <c r="AG10" s="23">
        <v>0</v>
      </c>
      <c r="AH10" s="23">
        <v>0</v>
      </c>
      <c r="AI10" s="23">
        <v>0</v>
      </c>
      <c r="AJ10" s="23">
        <v>0</v>
      </c>
      <c r="AK10" s="23">
        <v>160</v>
      </c>
      <c r="AL10" s="16">
        <v>0</v>
      </c>
      <c r="AM10" s="16">
        <v>0</v>
      </c>
      <c r="AN10" s="16">
        <v>0</v>
      </c>
      <c r="AO10" s="16">
        <v>0</v>
      </c>
      <c r="AP10" s="16">
        <v>0</v>
      </c>
      <c r="AQ10" s="16">
        <v>0</v>
      </c>
      <c r="AR10" s="16">
        <v>0</v>
      </c>
      <c r="AS10" s="16">
        <v>0</v>
      </c>
      <c r="AT10" s="16">
        <v>0</v>
      </c>
      <c r="AU10" s="16">
        <v>0</v>
      </c>
      <c r="AV10" s="16">
        <v>0</v>
      </c>
      <c r="AW10" s="16">
        <v>0</v>
      </c>
      <c r="AX10" s="16">
        <v>0</v>
      </c>
      <c r="AY10" s="16">
        <v>0</v>
      </c>
      <c r="AZ10" s="16">
        <v>0</v>
      </c>
      <c r="BA10" s="16">
        <v>0</v>
      </c>
      <c r="BB10" s="16">
        <v>0</v>
      </c>
      <c r="BC10" s="16">
        <v>0</v>
      </c>
      <c r="BD10" s="16">
        <v>0</v>
      </c>
      <c r="BE10" s="16">
        <v>0</v>
      </c>
      <c r="BF10" s="16">
        <v>0</v>
      </c>
      <c r="BG10" s="16">
        <v>0</v>
      </c>
      <c r="BH10" s="16">
        <v>0</v>
      </c>
      <c r="BI10" s="16">
        <v>0</v>
      </c>
      <c r="BJ10" s="18">
        <v>0</v>
      </c>
      <c r="BK10" s="19">
        <f t="shared" si="16"/>
        <v>1920</v>
      </c>
      <c r="BL10" s="20">
        <f t="shared" si="17"/>
        <v>15316.097181712965</v>
      </c>
      <c r="BM10" s="20">
        <f t="shared" si="18"/>
        <v>29406906.588888891</v>
      </c>
    </row>
    <row r="11" spans="1:65" ht="28.8">
      <c r="A11" s="21">
        <v>4</v>
      </c>
      <c r="B11" s="148" t="s">
        <v>169</v>
      </c>
      <c r="C11" s="22" t="s">
        <v>135</v>
      </c>
      <c r="D11" s="151" t="s">
        <v>173</v>
      </c>
      <c r="E11" s="23">
        <v>1102000</v>
      </c>
      <c r="F11" s="23">
        <v>0</v>
      </c>
      <c r="G11" s="22">
        <v>0</v>
      </c>
      <c r="H11" s="23">
        <v>45000</v>
      </c>
      <c r="I11" s="23">
        <v>71000</v>
      </c>
      <c r="J11" s="22">
        <f t="shared" si="0"/>
        <v>73466.666666666672</v>
      </c>
      <c r="K11" s="16">
        <v>0</v>
      </c>
      <c r="L11" s="16">
        <f t="shared" si="1"/>
        <v>1291466.6666666667</v>
      </c>
      <c r="M11" s="23">
        <v>0</v>
      </c>
      <c r="N11" s="83">
        <f t="shared" si="2"/>
        <v>385700</v>
      </c>
      <c r="O11" s="23">
        <v>617000</v>
      </c>
      <c r="P11" s="83">
        <f t="shared" si="3"/>
        <v>860977.77777777775</v>
      </c>
      <c r="Q11" s="16">
        <v>0</v>
      </c>
      <c r="R11" s="83">
        <f t="shared" si="4"/>
        <v>1291466.6666666667</v>
      </c>
      <c r="S11" s="16">
        <v>0</v>
      </c>
      <c r="T11" s="16">
        <f t="shared" si="5"/>
        <v>18652744.444444444</v>
      </c>
      <c r="U11" s="83">
        <f t="shared" si="6"/>
        <v>1291466.6666666667</v>
      </c>
      <c r="V11" s="83">
        <f t="shared" si="7"/>
        <v>154976</v>
      </c>
      <c r="W11" s="17">
        <f t="shared" si="8"/>
        <v>373054.88888888888</v>
      </c>
      <c r="X11" s="16">
        <v>0</v>
      </c>
      <c r="Y11" s="17">
        <f t="shared" si="9"/>
        <v>559582.33333333326</v>
      </c>
      <c r="Z11" s="17">
        <f t="shared" si="10"/>
        <v>746109.77777777775</v>
      </c>
      <c r="AA11" s="17">
        <f t="shared" si="11"/>
        <v>1958538.1666666665</v>
      </c>
      <c r="AB11" s="17">
        <f t="shared" si="12"/>
        <v>1492219.5555555555</v>
      </c>
      <c r="AC11" s="17">
        <f t="shared" si="13"/>
        <v>4178214.7555555557</v>
      </c>
      <c r="AD11" s="17">
        <f t="shared" si="14"/>
        <v>9307719.4777777772</v>
      </c>
      <c r="AE11" s="16">
        <f t="shared" si="15"/>
        <v>29406906.588888891</v>
      </c>
      <c r="AF11" s="23">
        <v>0</v>
      </c>
      <c r="AG11" s="23">
        <v>0</v>
      </c>
      <c r="AH11" s="16"/>
      <c r="AI11" s="23">
        <v>0</v>
      </c>
      <c r="AJ11" s="23">
        <v>0</v>
      </c>
      <c r="AK11" s="23">
        <v>160</v>
      </c>
      <c r="AL11" s="23">
        <v>0</v>
      </c>
      <c r="AM11" s="23">
        <v>0</v>
      </c>
      <c r="AN11" s="23">
        <v>0</v>
      </c>
      <c r="AO11" s="23">
        <v>0</v>
      </c>
      <c r="AP11" s="23">
        <v>0</v>
      </c>
      <c r="AQ11" s="23">
        <v>0</v>
      </c>
      <c r="AR11" s="23">
        <v>0</v>
      </c>
      <c r="AS11" s="23">
        <v>0</v>
      </c>
      <c r="AT11" s="23">
        <v>0</v>
      </c>
      <c r="AU11" s="23">
        <v>0</v>
      </c>
      <c r="AV11" s="23">
        <v>0</v>
      </c>
      <c r="AW11" s="23">
        <v>0</v>
      </c>
      <c r="AX11" s="23">
        <v>0</v>
      </c>
      <c r="AY11" s="23">
        <v>0</v>
      </c>
      <c r="AZ11" s="23">
        <v>0</v>
      </c>
      <c r="BA11" s="23">
        <v>0</v>
      </c>
      <c r="BB11" s="23">
        <v>0</v>
      </c>
      <c r="BC11" s="23">
        <v>0</v>
      </c>
      <c r="BD11" s="23">
        <v>0</v>
      </c>
      <c r="BE11" s="23">
        <v>0</v>
      </c>
      <c r="BF11" s="23">
        <v>0</v>
      </c>
      <c r="BG11" s="23">
        <v>0</v>
      </c>
      <c r="BH11" s="23">
        <v>0</v>
      </c>
      <c r="BI11" s="23">
        <v>0</v>
      </c>
      <c r="BJ11" s="31">
        <v>0</v>
      </c>
      <c r="BK11" s="19">
        <f t="shared" si="16"/>
        <v>1920</v>
      </c>
      <c r="BL11" s="20">
        <f t="shared" si="17"/>
        <v>15316.097181712965</v>
      </c>
      <c r="BM11" s="20">
        <f t="shared" si="18"/>
        <v>29406906.588888891</v>
      </c>
    </row>
    <row r="12" spans="1:65">
      <c r="A12" s="21">
        <v>5</v>
      </c>
      <c r="B12" s="148" t="s">
        <v>136</v>
      </c>
      <c r="C12" s="22" t="s">
        <v>133</v>
      </c>
      <c r="D12" s="151" t="s">
        <v>137</v>
      </c>
      <c r="E12" s="23">
        <v>1387000</v>
      </c>
      <c r="F12" s="23">
        <v>0</v>
      </c>
      <c r="G12" s="22">
        <v>0</v>
      </c>
      <c r="H12" s="23">
        <v>0</v>
      </c>
      <c r="I12" s="23">
        <v>0</v>
      </c>
      <c r="J12" s="22">
        <f t="shared" si="0"/>
        <v>92466.666666666672</v>
      </c>
      <c r="K12" s="16">
        <v>0</v>
      </c>
      <c r="L12" s="16">
        <f t="shared" si="1"/>
        <v>1479466.6666666667</v>
      </c>
      <c r="M12" s="16">
        <v>0</v>
      </c>
      <c r="N12" s="83">
        <f t="shared" si="2"/>
        <v>485449.99999999994</v>
      </c>
      <c r="O12" s="23">
        <v>747000</v>
      </c>
      <c r="P12" s="83">
        <f t="shared" si="3"/>
        <v>986311.11111111112</v>
      </c>
      <c r="Q12" s="16">
        <v>0</v>
      </c>
      <c r="R12" s="83">
        <f t="shared" si="4"/>
        <v>1479466.6666666667</v>
      </c>
      <c r="S12" s="16">
        <v>0</v>
      </c>
      <c r="T12" s="16">
        <f t="shared" si="5"/>
        <v>21451827.777777776</v>
      </c>
      <c r="U12" s="83">
        <f t="shared" si="6"/>
        <v>1479466.6666666667</v>
      </c>
      <c r="V12" s="83">
        <f t="shared" si="7"/>
        <v>177536</v>
      </c>
      <c r="W12" s="17">
        <f t="shared" si="8"/>
        <v>429036.5555555555</v>
      </c>
      <c r="X12" s="16">
        <v>0</v>
      </c>
      <c r="Y12" s="17">
        <f t="shared" si="9"/>
        <v>643554.83333333326</v>
      </c>
      <c r="Z12" s="17">
        <f t="shared" si="10"/>
        <v>858073.11111111101</v>
      </c>
      <c r="AA12" s="17">
        <f t="shared" si="11"/>
        <v>2252441.9166666665</v>
      </c>
      <c r="AB12" s="17">
        <f t="shared" si="12"/>
        <v>1716146.222222222</v>
      </c>
      <c r="AC12" s="17">
        <f t="shared" si="13"/>
        <v>4805209.4222222222</v>
      </c>
      <c r="AD12" s="17">
        <f t="shared" si="14"/>
        <v>10704462.061111111</v>
      </c>
      <c r="AE12" s="16">
        <f t="shared" si="15"/>
        <v>33813292.505555555</v>
      </c>
      <c r="AF12" s="16">
        <v>0</v>
      </c>
      <c r="AG12" s="16">
        <v>0</v>
      </c>
      <c r="AH12" s="16">
        <v>0</v>
      </c>
      <c r="AI12" s="16">
        <v>0</v>
      </c>
      <c r="AJ12" s="16">
        <v>0</v>
      </c>
      <c r="AK12" s="16">
        <v>20</v>
      </c>
      <c r="AL12" s="16">
        <v>0</v>
      </c>
      <c r="AM12" s="16">
        <v>0</v>
      </c>
      <c r="AN12" s="16">
        <v>0</v>
      </c>
      <c r="AO12" s="16">
        <v>0</v>
      </c>
      <c r="AP12" s="16">
        <v>0</v>
      </c>
      <c r="AQ12" s="16">
        <v>0</v>
      </c>
      <c r="AR12" s="16">
        <v>0</v>
      </c>
      <c r="AS12" s="16">
        <v>0</v>
      </c>
      <c r="AT12" s="16">
        <v>140</v>
      </c>
      <c r="AU12" s="16">
        <v>0</v>
      </c>
      <c r="AV12" s="16">
        <v>0</v>
      </c>
      <c r="AW12" s="16">
        <v>0</v>
      </c>
      <c r="AX12" s="16">
        <v>0</v>
      </c>
      <c r="AY12" s="16">
        <v>0</v>
      </c>
      <c r="AZ12" s="16">
        <v>0</v>
      </c>
      <c r="BA12" s="16">
        <v>0</v>
      </c>
      <c r="BB12" s="16">
        <v>0</v>
      </c>
      <c r="BC12" s="16">
        <v>0</v>
      </c>
      <c r="BD12" s="16">
        <v>0</v>
      </c>
      <c r="BE12" s="16">
        <v>0</v>
      </c>
      <c r="BF12" s="16">
        <v>0</v>
      </c>
      <c r="BG12" s="16">
        <v>0</v>
      </c>
      <c r="BH12" s="16">
        <v>0</v>
      </c>
      <c r="BI12" s="16">
        <v>0</v>
      </c>
      <c r="BJ12" s="18">
        <v>0</v>
      </c>
      <c r="BK12" s="19">
        <f t="shared" si="16"/>
        <v>1920</v>
      </c>
      <c r="BL12" s="20">
        <f t="shared" si="17"/>
        <v>17611.089846643517</v>
      </c>
      <c r="BM12" s="20">
        <f t="shared" si="18"/>
        <v>33813292.505555555</v>
      </c>
    </row>
    <row r="13" spans="1:65">
      <c r="A13" s="21">
        <v>6</v>
      </c>
      <c r="B13" s="148" t="s">
        <v>136</v>
      </c>
      <c r="C13" s="22" t="s">
        <v>133</v>
      </c>
      <c r="D13" s="152" t="s">
        <v>139</v>
      </c>
      <c r="E13" s="23">
        <v>1387000</v>
      </c>
      <c r="F13" s="23">
        <v>0</v>
      </c>
      <c r="G13" s="22">
        <v>0</v>
      </c>
      <c r="H13" s="23">
        <v>0</v>
      </c>
      <c r="I13" s="23">
        <v>0</v>
      </c>
      <c r="J13" s="22">
        <f t="shared" si="0"/>
        <v>92466.666666666672</v>
      </c>
      <c r="K13" s="16">
        <v>0</v>
      </c>
      <c r="L13" s="16">
        <f t="shared" si="1"/>
        <v>1479466.6666666667</v>
      </c>
      <c r="M13" s="16">
        <v>0</v>
      </c>
      <c r="N13" s="83">
        <f t="shared" si="2"/>
        <v>485449.99999999994</v>
      </c>
      <c r="O13" s="23">
        <v>747000</v>
      </c>
      <c r="P13" s="83">
        <f t="shared" si="3"/>
        <v>986311.11111111112</v>
      </c>
      <c r="Q13" s="16">
        <v>0</v>
      </c>
      <c r="R13" s="83">
        <f t="shared" si="4"/>
        <v>1479466.6666666667</v>
      </c>
      <c r="S13" s="16">
        <v>0</v>
      </c>
      <c r="T13" s="16">
        <f t="shared" si="5"/>
        <v>21451827.777777776</v>
      </c>
      <c r="U13" s="83">
        <f t="shared" si="6"/>
        <v>1479466.6666666667</v>
      </c>
      <c r="V13" s="83">
        <f t="shared" si="7"/>
        <v>177536</v>
      </c>
      <c r="W13" s="17">
        <f t="shared" si="8"/>
        <v>429036.5555555555</v>
      </c>
      <c r="X13" s="16">
        <v>0</v>
      </c>
      <c r="Y13" s="17">
        <f t="shared" si="9"/>
        <v>643554.83333333326</v>
      </c>
      <c r="Z13" s="17">
        <f t="shared" si="10"/>
        <v>858073.11111111101</v>
      </c>
      <c r="AA13" s="17">
        <f t="shared" si="11"/>
        <v>2252441.9166666665</v>
      </c>
      <c r="AB13" s="17">
        <f t="shared" si="12"/>
        <v>1716146.222222222</v>
      </c>
      <c r="AC13" s="17">
        <f t="shared" si="13"/>
        <v>4805209.4222222222</v>
      </c>
      <c r="AD13" s="17">
        <f t="shared" si="14"/>
        <v>10704462.061111111</v>
      </c>
      <c r="AE13" s="16">
        <f t="shared" si="15"/>
        <v>33813292.505555555</v>
      </c>
      <c r="AF13" s="16">
        <v>0</v>
      </c>
      <c r="AG13" s="16">
        <v>0</v>
      </c>
      <c r="AH13" s="16"/>
      <c r="AI13" s="16">
        <v>0</v>
      </c>
      <c r="AJ13" s="16">
        <v>0</v>
      </c>
      <c r="AK13" s="23">
        <v>20</v>
      </c>
      <c r="AL13" s="16">
        <v>0</v>
      </c>
      <c r="AM13" s="16">
        <v>0</v>
      </c>
      <c r="AN13" s="16">
        <v>0</v>
      </c>
      <c r="AO13" s="16">
        <v>0</v>
      </c>
      <c r="AP13" s="16">
        <v>0</v>
      </c>
      <c r="AQ13" s="16">
        <v>0</v>
      </c>
      <c r="AR13" s="16">
        <v>0</v>
      </c>
      <c r="AS13" s="16">
        <v>0</v>
      </c>
      <c r="AT13" s="16">
        <v>140</v>
      </c>
      <c r="AU13" s="16">
        <v>0</v>
      </c>
      <c r="AV13" s="16">
        <v>0</v>
      </c>
      <c r="AW13" s="16">
        <v>0</v>
      </c>
      <c r="AX13" s="16">
        <v>0</v>
      </c>
      <c r="AY13" s="16">
        <v>0</v>
      </c>
      <c r="AZ13" s="16">
        <v>0</v>
      </c>
      <c r="BA13" s="16">
        <v>0</v>
      </c>
      <c r="BB13" s="16">
        <v>0</v>
      </c>
      <c r="BC13" s="16">
        <v>0</v>
      </c>
      <c r="BD13" s="16">
        <v>0</v>
      </c>
      <c r="BE13" s="16">
        <v>0</v>
      </c>
      <c r="BF13" s="16">
        <v>0</v>
      </c>
      <c r="BG13" s="16">
        <v>0</v>
      </c>
      <c r="BH13" s="16">
        <v>0</v>
      </c>
      <c r="BI13" s="16">
        <v>0</v>
      </c>
      <c r="BJ13" s="18">
        <v>0</v>
      </c>
      <c r="BK13" s="19">
        <f t="shared" si="16"/>
        <v>1920</v>
      </c>
      <c r="BL13" s="20">
        <f t="shared" si="17"/>
        <v>17611.089846643517</v>
      </c>
      <c r="BM13" s="20">
        <f t="shared" si="18"/>
        <v>33813292.505555555</v>
      </c>
    </row>
    <row r="14" spans="1:65">
      <c r="A14" s="21">
        <v>7</v>
      </c>
      <c r="B14" s="148" t="s">
        <v>136</v>
      </c>
      <c r="C14" s="22" t="s">
        <v>133</v>
      </c>
      <c r="D14" s="152" t="s">
        <v>140</v>
      </c>
      <c r="E14" s="23">
        <v>1387000</v>
      </c>
      <c r="F14" s="23">
        <v>0</v>
      </c>
      <c r="G14" s="22">
        <v>0</v>
      </c>
      <c r="H14" s="23">
        <v>0</v>
      </c>
      <c r="I14" s="23">
        <v>0</v>
      </c>
      <c r="J14" s="22">
        <f t="shared" si="0"/>
        <v>92466.666666666672</v>
      </c>
      <c r="K14" s="16">
        <v>0</v>
      </c>
      <c r="L14" s="16">
        <f t="shared" si="1"/>
        <v>1479466.6666666667</v>
      </c>
      <c r="M14" s="16">
        <v>0</v>
      </c>
      <c r="N14" s="83">
        <f t="shared" si="2"/>
        <v>485449.99999999994</v>
      </c>
      <c r="O14" s="23">
        <v>747000</v>
      </c>
      <c r="P14" s="83">
        <f t="shared" si="3"/>
        <v>986311.11111111112</v>
      </c>
      <c r="Q14" s="16">
        <v>0</v>
      </c>
      <c r="R14" s="83">
        <f t="shared" si="4"/>
        <v>1479466.6666666667</v>
      </c>
      <c r="S14" s="16">
        <v>0</v>
      </c>
      <c r="T14" s="16">
        <f t="shared" si="5"/>
        <v>21451827.777777776</v>
      </c>
      <c r="U14" s="83">
        <f t="shared" si="6"/>
        <v>1479466.6666666667</v>
      </c>
      <c r="V14" s="83">
        <f t="shared" si="7"/>
        <v>177536</v>
      </c>
      <c r="W14" s="17">
        <f t="shared" si="8"/>
        <v>429036.5555555555</v>
      </c>
      <c r="X14" s="16">
        <v>0</v>
      </c>
      <c r="Y14" s="17">
        <f t="shared" si="9"/>
        <v>643554.83333333326</v>
      </c>
      <c r="Z14" s="17">
        <f t="shared" si="10"/>
        <v>858073.11111111101</v>
      </c>
      <c r="AA14" s="17">
        <f t="shared" si="11"/>
        <v>2252441.9166666665</v>
      </c>
      <c r="AB14" s="17">
        <f t="shared" si="12"/>
        <v>1716146.222222222</v>
      </c>
      <c r="AC14" s="17">
        <f t="shared" si="13"/>
        <v>4805209.4222222222</v>
      </c>
      <c r="AD14" s="17">
        <f t="shared" si="14"/>
        <v>10704462.061111111</v>
      </c>
      <c r="AE14" s="16">
        <f t="shared" si="15"/>
        <v>33813292.505555555</v>
      </c>
      <c r="AF14" s="16">
        <v>140</v>
      </c>
      <c r="AG14" s="16">
        <v>36</v>
      </c>
      <c r="AH14" s="16">
        <v>0</v>
      </c>
      <c r="AI14" s="16">
        <v>0</v>
      </c>
      <c r="AJ14" s="16">
        <v>0</v>
      </c>
      <c r="AK14" s="16">
        <v>0</v>
      </c>
      <c r="AL14" s="16">
        <v>0</v>
      </c>
      <c r="AM14" s="16">
        <v>0</v>
      </c>
      <c r="AN14" s="16">
        <v>0</v>
      </c>
      <c r="AO14" s="16">
        <v>0</v>
      </c>
      <c r="AP14" s="16">
        <v>0</v>
      </c>
      <c r="AQ14" s="16">
        <v>0</v>
      </c>
      <c r="AR14" s="16">
        <v>0</v>
      </c>
      <c r="AS14" s="16">
        <v>0</v>
      </c>
      <c r="AT14" s="16">
        <v>0</v>
      </c>
      <c r="AU14" s="16">
        <v>0</v>
      </c>
      <c r="AV14" s="16">
        <v>0</v>
      </c>
      <c r="AW14" s="16">
        <v>0</v>
      </c>
      <c r="AX14" s="16">
        <v>0</v>
      </c>
      <c r="AY14" s="16">
        <v>0</v>
      </c>
      <c r="AZ14" s="16">
        <v>0</v>
      </c>
      <c r="BA14" s="16">
        <v>0</v>
      </c>
      <c r="BB14" s="16">
        <v>0</v>
      </c>
      <c r="BC14" s="16">
        <v>0</v>
      </c>
      <c r="BD14" s="16">
        <v>0</v>
      </c>
      <c r="BE14" s="16">
        <v>0</v>
      </c>
      <c r="BF14" s="16">
        <v>0</v>
      </c>
      <c r="BG14" s="16">
        <v>0</v>
      </c>
      <c r="BH14" s="16">
        <v>0</v>
      </c>
      <c r="BI14" s="16">
        <v>0</v>
      </c>
      <c r="BJ14" s="18">
        <v>0</v>
      </c>
      <c r="BK14" s="19">
        <f t="shared" si="16"/>
        <v>2112</v>
      </c>
      <c r="BL14" s="20">
        <f t="shared" si="17"/>
        <v>16010.081678766835</v>
      </c>
      <c r="BM14" s="20">
        <f t="shared" si="18"/>
        <v>33813292.505555555</v>
      </c>
    </row>
    <row r="15" spans="1:65">
      <c r="A15" s="21">
        <v>8</v>
      </c>
      <c r="B15" s="148" t="s">
        <v>136</v>
      </c>
      <c r="C15" s="22" t="s">
        <v>135</v>
      </c>
      <c r="D15" s="153" t="s">
        <v>141</v>
      </c>
      <c r="E15" s="23">
        <v>1387000</v>
      </c>
      <c r="F15" s="23">
        <v>0</v>
      </c>
      <c r="G15" s="22">
        <v>0</v>
      </c>
      <c r="H15" s="23">
        <v>0</v>
      </c>
      <c r="I15" s="23">
        <v>0</v>
      </c>
      <c r="J15" s="22">
        <f t="shared" si="0"/>
        <v>92466.666666666672</v>
      </c>
      <c r="K15" s="16">
        <v>0</v>
      </c>
      <c r="L15" s="16">
        <f t="shared" si="1"/>
        <v>1479466.6666666667</v>
      </c>
      <c r="M15" s="16">
        <v>0</v>
      </c>
      <c r="N15" s="83">
        <f t="shared" si="2"/>
        <v>485449.99999999994</v>
      </c>
      <c r="O15" s="23">
        <v>747000</v>
      </c>
      <c r="P15" s="83">
        <f t="shared" si="3"/>
        <v>986311.11111111112</v>
      </c>
      <c r="Q15" s="16">
        <v>0</v>
      </c>
      <c r="R15" s="83">
        <f t="shared" si="4"/>
        <v>1479466.6666666667</v>
      </c>
      <c r="S15" s="16">
        <v>0</v>
      </c>
      <c r="T15" s="16">
        <f t="shared" si="5"/>
        <v>21451827.777777776</v>
      </c>
      <c r="U15" s="83">
        <f t="shared" si="6"/>
        <v>1479466.6666666667</v>
      </c>
      <c r="V15" s="83">
        <f t="shared" si="7"/>
        <v>177536</v>
      </c>
      <c r="W15" s="17">
        <f t="shared" si="8"/>
        <v>429036.5555555555</v>
      </c>
      <c r="X15" s="16">
        <v>0</v>
      </c>
      <c r="Y15" s="17">
        <f t="shared" si="9"/>
        <v>643554.83333333326</v>
      </c>
      <c r="Z15" s="17">
        <f t="shared" si="10"/>
        <v>858073.11111111101</v>
      </c>
      <c r="AA15" s="17">
        <f t="shared" si="11"/>
        <v>2252441.9166666665</v>
      </c>
      <c r="AB15" s="17">
        <f t="shared" si="12"/>
        <v>1716146.222222222</v>
      </c>
      <c r="AC15" s="17">
        <f t="shared" si="13"/>
        <v>4805209.4222222222</v>
      </c>
      <c r="AD15" s="17">
        <f t="shared" si="14"/>
        <v>10704462.061111111</v>
      </c>
      <c r="AE15" s="16">
        <f t="shared" si="15"/>
        <v>33813292.505555555</v>
      </c>
      <c r="AF15" s="16">
        <v>140</v>
      </c>
      <c r="AG15" s="16">
        <v>36</v>
      </c>
      <c r="AH15" s="16">
        <v>0</v>
      </c>
      <c r="AI15" s="16">
        <v>0</v>
      </c>
      <c r="AJ15" s="16">
        <v>0</v>
      </c>
      <c r="AK15" s="16">
        <v>0</v>
      </c>
      <c r="AL15" s="16">
        <v>0</v>
      </c>
      <c r="AM15" s="16">
        <v>0</v>
      </c>
      <c r="AN15" s="16">
        <v>0</v>
      </c>
      <c r="AO15" s="16">
        <v>0</v>
      </c>
      <c r="AP15" s="16">
        <v>0</v>
      </c>
      <c r="AQ15" s="16">
        <v>0</v>
      </c>
      <c r="AR15" s="16">
        <v>0</v>
      </c>
      <c r="AS15" s="16">
        <v>0</v>
      </c>
      <c r="AT15" s="16">
        <v>0</v>
      </c>
      <c r="AU15" s="16">
        <v>0</v>
      </c>
      <c r="AV15" s="16">
        <v>0</v>
      </c>
      <c r="AW15" s="16">
        <v>0</v>
      </c>
      <c r="AX15" s="16">
        <v>0</v>
      </c>
      <c r="AY15" s="16">
        <v>0</v>
      </c>
      <c r="AZ15" s="16">
        <v>0</v>
      </c>
      <c r="BA15" s="16">
        <v>0</v>
      </c>
      <c r="BB15" s="16">
        <v>0</v>
      </c>
      <c r="BC15" s="16">
        <v>0</v>
      </c>
      <c r="BD15" s="16">
        <v>0</v>
      </c>
      <c r="BE15" s="16">
        <v>0</v>
      </c>
      <c r="BF15" s="16">
        <v>0</v>
      </c>
      <c r="BG15" s="16">
        <v>0</v>
      </c>
      <c r="BH15" s="16">
        <v>0</v>
      </c>
      <c r="BI15" s="16">
        <v>0</v>
      </c>
      <c r="BJ15" s="18">
        <v>0</v>
      </c>
      <c r="BK15" s="19">
        <f t="shared" si="16"/>
        <v>2112</v>
      </c>
      <c r="BL15" s="20">
        <f t="shared" si="17"/>
        <v>16010.081678766835</v>
      </c>
      <c r="BM15" s="20">
        <f t="shared" si="18"/>
        <v>33813292.505555555</v>
      </c>
    </row>
    <row r="16" spans="1:65" ht="28.8">
      <c r="A16" s="21">
        <v>9</v>
      </c>
      <c r="B16" s="149" t="s">
        <v>136</v>
      </c>
      <c r="C16" s="25" t="s">
        <v>135</v>
      </c>
      <c r="D16" s="154" t="s">
        <v>168</v>
      </c>
      <c r="E16" s="26">
        <v>1387000</v>
      </c>
      <c r="F16" s="23">
        <v>0</v>
      </c>
      <c r="G16" s="22">
        <v>0</v>
      </c>
      <c r="H16" s="23">
        <v>0</v>
      </c>
      <c r="I16" s="23">
        <v>0</v>
      </c>
      <c r="J16" s="22">
        <f>E16/30*2</f>
        <v>92466.666666666672</v>
      </c>
      <c r="K16" s="16">
        <v>0</v>
      </c>
      <c r="L16" s="16">
        <f t="shared" si="1"/>
        <v>1479466.6666666667</v>
      </c>
      <c r="M16" s="23">
        <v>0</v>
      </c>
      <c r="N16" s="83">
        <f>E16*35%</f>
        <v>485449.99999999994</v>
      </c>
      <c r="O16" s="26">
        <v>747000</v>
      </c>
      <c r="P16" s="83">
        <f t="shared" si="3"/>
        <v>986311.11111111112</v>
      </c>
      <c r="Q16" s="16">
        <v>0</v>
      </c>
      <c r="R16" s="83">
        <f t="shared" si="4"/>
        <v>1479466.6666666667</v>
      </c>
      <c r="S16" s="16">
        <v>0</v>
      </c>
      <c r="T16" s="16">
        <f t="shared" si="5"/>
        <v>21451827.777777776</v>
      </c>
      <c r="U16" s="83">
        <f t="shared" si="6"/>
        <v>1479466.6666666667</v>
      </c>
      <c r="V16" s="83">
        <f t="shared" si="7"/>
        <v>177536</v>
      </c>
      <c r="W16" s="17">
        <f t="shared" si="8"/>
        <v>429036.5555555555</v>
      </c>
      <c r="X16" s="16">
        <v>0</v>
      </c>
      <c r="Y16" s="17">
        <f t="shared" si="9"/>
        <v>643554.83333333326</v>
      </c>
      <c r="Z16" s="17">
        <f t="shared" si="10"/>
        <v>858073.11111111101</v>
      </c>
      <c r="AA16" s="17">
        <f t="shared" si="11"/>
        <v>2252441.9166666665</v>
      </c>
      <c r="AB16" s="17">
        <f t="shared" si="12"/>
        <v>1716146.222222222</v>
      </c>
      <c r="AC16" s="17">
        <f t="shared" si="13"/>
        <v>4805209.4222222222</v>
      </c>
      <c r="AD16" s="17">
        <f t="shared" si="14"/>
        <v>10704462.061111111</v>
      </c>
      <c r="AE16" s="16">
        <f t="shared" si="15"/>
        <v>33813292.505555555</v>
      </c>
      <c r="AF16" s="16">
        <v>80</v>
      </c>
      <c r="AG16" s="19">
        <v>20</v>
      </c>
      <c r="AH16" s="16">
        <v>0</v>
      </c>
      <c r="AI16" s="19">
        <v>0</v>
      </c>
      <c r="AJ16" s="19">
        <v>0</v>
      </c>
      <c r="AK16" s="19">
        <v>76</v>
      </c>
      <c r="AL16" s="19">
        <v>0</v>
      </c>
      <c r="AM16" s="19">
        <v>0</v>
      </c>
      <c r="AN16" s="19">
        <v>0</v>
      </c>
      <c r="AO16" s="19">
        <v>0</v>
      </c>
      <c r="AP16" s="19">
        <v>0</v>
      </c>
      <c r="AQ16" s="19">
        <v>0</v>
      </c>
      <c r="AR16" s="19">
        <v>0</v>
      </c>
      <c r="AS16" s="19">
        <v>0</v>
      </c>
      <c r="AT16" s="19">
        <v>0</v>
      </c>
      <c r="AU16" s="19">
        <v>0</v>
      </c>
      <c r="AV16" s="19">
        <v>0</v>
      </c>
      <c r="AW16" s="19">
        <v>0</v>
      </c>
      <c r="AX16" s="19">
        <v>0</v>
      </c>
      <c r="AY16" s="19">
        <v>0</v>
      </c>
      <c r="AZ16" s="19">
        <v>0</v>
      </c>
      <c r="BA16" s="19">
        <v>0</v>
      </c>
      <c r="BB16" s="19">
        <v>0</v>
      </c>
      <c r="BC16" s="19">
        <v>0</v>
      </c>
      <c r="BD16" s="19">
        <v>0</v>
      </c>
      <c r="BE16" s="19">
        <v>0</v>
      </c>
      <c r="BF16" s="19">
        <v>0</v>
      </c>
      <c r="BG16" s="19">
        <v>0</v>
      </c>
      <c r="BH16" s="19">
        <v>0</v>
      </c>
      <c r="BI16" s="19">
        <v>0</v>
      </c>
      <c r="BJ16" s="19">
        <v>0</v>
      </c>
      <c r="BK16" s="19">
        <f t="shared" si="16"/>
        <v>2112</v>
      </c>
      <c r="BL16" s="20">
        <f t="shared" si="17"/>
        <v>16010.081678766835</v>
      </c>
      <c r="BM16" s="20">
        <f t="shared" si="18"/>
        <v>33813292.505555555</v>
      </c>
    </row>
    <row r="17" spans="1:65" ht="28.8">
      <c r="A17" s="21">
        <v>11</v>
      </c>
      <c r="B17" s="149" t="s">
        <v>187</v>
      </c>
      <c r="C17" s="25" t="s">
        <v>133</v>
      </c>
      <c r="D17" s="152" t="s">
        <v>152</v>
      </c>
      <c r="E17" s="26">
        <v>1387000</v>
      </c>
      <c r="F17" s="23">
        <v>0</v>
      </c>
      <c r="G17" s="22">
        <v>0</v>
      </c>
      <c r="H17" s="23">
        <v>0</v>
      </c>
      <c r="I17" s="23">
        <v>0</v>
      </c>
      <c r="J17" s="22">
        <f>E17/30*2</f>
        <v>92466.666666666672</v>
      </c>
      <c r="K17" s="16">
        <v>0</v>
      </c>
      <c r="L17" s="16">
        <f t="shared" ref="L17:L24" si="19">SUM(E17:K17)</f>
        <v>1479466.6666666667</v>
      </c>
      <c r="M17" s="19">
        <v>0</v>
      </c>
      <c r="N17" s="141">
        <f>E17*35%</f>
        <v>485449.99999999994</v>
      </c>
      <c r="O17" s="26">
        <v>747000</v>
      </c>
      <c r="P17" s="83">
        <f t="shared" ref="P17:P24" si="20">((+L17/30)*20)</f>
        <v>986311.11111111112</v>
      </c>
      <c r="Q17" s="16">
        <v>0</v>
      </c>
      <c r="R17" s="83">
        <f t="shared" ref="R17:R24" si="21">+L17</f>
        <v>1479466.6666666667</v>
      </c>
      <c r="S17" s="16">
        <v>0</v>
      </c>
      <c r="T17" s="16">
        <f t="shared" ref="T17:T24" si="22">SUM(M17:S17)+(L17*12)</f>
        <v>21451827.777777776</v>
      </c>
      <c r="U17" s="83">
        <f t="shared" ref="U17:U24" si="23">+L17</f>
        <v>1479466.6666666667</v>
      </c>
      <c r="V17" s="83">
        <f t="shared" ref="V17:V24" si="24">+U17*0.12</f>
        <v>177536</v>
      </c>
      <c r="W17" s="17">
        <f t="shared" ref="W17:W24" si="25">+T17*0.02</f>
        <v>429036.5555555555</v>
      </c>
      <c r="X17" s="16">
        <v>0</v>
      </c>
      <c r="Y17" s="17">
        <f t="shared" ref="Y17:Y24" si="26">+T17*0.03</f>
        <v>643554.83333333326</v>
      </c>
      <c r="Z17" s="17">
        <f t="shared" ref="Z17:Z24" si="27">+T17*0.04</f>
        <v>858073.11111111101</v>
      </c>
      <c r="AA17" s="17">
        <f t="shared" ref="AA17:AA24" si="28">+T17*0.105</f>
        <v>2252441.9166666665</v>
      </c>
      <c r="AB17" s="17">
        <f t="shared" ref="AB17:AB24" si="29">+T17*0.08</f>
        <v>1716146.222222222</v>
      </c>
      <c r="AC17" s="17">
        <f t="shared" ref="AC17:AC20" si="30">+T17*0.224</f>
        <v>4805209.4222222222</v>
      </c>
      <c r="AD17" s="17">
        <f t="shared" ref="AD17:AD24" si="31">SUM(W17:AC17)</f>
        <v>10704462.061111111</v>
      </c>
      <c r="AE17" s="16">
        <f t="shared" ref="AE17:AE24" si="32">+T17+U17+AD17+V17</f>
        <v>33813292.505555555</v>
      </c>
      <c r="AF17" s="16">
        <v>0</v>
      </c>
      <c r="AG17" s="16">
        <v>0</v>
      </c>
      <c r="AH17" s="16">
        <v>0</v>
      </c>
      <c r="AI17" s="16">
        <v>0</v>
      </c>
      <c r="AJ17" s="16">
        <v>160</v>
      </c>
      <c r="AK17" s="16">
        <v>0</v>
      </c>
      <c r="AL17" s="16">
        <v>0</v>
      </c>
      <c r="AM17" s="16">
        <v>0</v>
      </c>
      <c r="AN17" s="16">
        <v>0</v>
      </c>
      <c r="AO17" s="16">
        <v>0</v>
      </c>
      <c r="AP17" s="16">
        <v>0</v>
      </c>
      <c r="AQ17" s="16">
        <v>0</v>
      </c>
      <c r="AR17" s="16">
        <v>0</v>
      </c>
      <c r="AS17" s="16">
        <v>0</v>
      </c>
      <c r="AT17" s="16">
        <v>0</v>
      </c>
      <c r="AU17" s="16">
        <v>0</v>
      </c>
      <c r="AV17" s="16">
        <v>0</v>
      </c>
      <c r="AW17" s="16">
        <v>0</v>
      </c>
      <c r="AX17" s="16">
        <v>0</v>
      </c>
      <c r="AY17" s="16">
        <v>0</v>
      </c>
      <c r="AZ17" s="16">
        <v>0</v>
      </c>
      <c r="BA17" s="16">
        <v>0</v>
      </c>
      <c r="BB17" s="16">
        <v>0</v>
      </c>
      <c r="BC17" s="16">
        <v>0</v>
      </c>
      <c r="BD17" s="16">
        <v>0</v>
      </c>
      <c r="BE17" s="16">
        <v>0</v>
      </c>
      <c r="BF17" s="16">
        <v>0</v>
      </c>
      <c r="BG17" s="16">
        <v>0</v>
      </c>
      <c r="BH17" s="16">
        <v>0</v>
      </c>
      <c r="BI17" s="16">
        <v>0</v>
      </c>
      <c r="BJ17" s="18">
        <v>0</v>
      </c>
      <c r="BK17" s="19">
        <f t="shared" si="16"/>
        <v>1920</v>
      </c>
      <c r="BL17" s="20">
        <f t="shared" si="17"/>
        <v>17611.089846643517</v>
      </c>
      <c r="BM17" s="20">
        <f t="shared" si="18"/>
        <v>33813292.505555555</v>
      </c>
    </row>
    <row r="18" spans="1:65" ht="28.8">
      <c r="A18" s="21">
        <v>12</v>
      </c>
      <c r="B18" s="149" t="s">
        <v>155</v>
      </c>
      <c r="C18" s="25" t="s">
        <v>156</v>
      </c>
      <c r="D18" s="152" t="s">
        <v>157</v>
      </c>
      <c r="E18" s="26">
        <v>1102000</v>
      </c>
      <c r="F18" s="23">
        <v>0</v>
      </c>
      <c r="G18" s="22">
        <v>0</v>
      </c>
      <c r="H18" s="23">
        <v>45000</v>
      </c>
      <c r="I18" s="23">
        <v>71000</v>
      </c>
      <c r="J18" s="22">
        <v>0</v>
      </c>
      <c r="K18" s="16">
        <v>0</v>
      </c>
      <c r="L18" s="16">
        <f t="shared" si="19"/>
        <v>1218000</v>
      </c>
      <c r="M18" s="26">
        <v>79</v>
      </c>
      <c r="N18" s="26">
        <v>0</v>
      </c>
      <c r="O18" s="26">
        <v>1137000</v>
      </c>
      <c r="P18" s="83">
        <f t="shared" si="20"/>
        <v>812000</v>
      </c>
      <c r="Q18" s="16">
        <v>0</v>
      </c>
      <c r="R18" s="83">
        <f t="shared" si="21"/>
        <v>1218000</v>
      </c>
      <c r="S18" s="16">
        <v>0</v>
      </c>
      <c r="T18" s="16">
        <f t="shared" si="22"/>
        <v>17783079</v>
      </c>
      <c r="U18" s="83">
        <f t="shared" si="23"/>
        <v>1218000</v>
      </c>
      <c r="V18" s="83">
        <f t="shared" si="24"/>
        <v>146160</v>
      </c>
      <c r="W18" s="17">
        <f t="shared" si="25"/>
        <v>355661.58</v>
      </c>
      <c r="X18" s="16">
        <v>0</v>
      </c>
      <c r="Y18" s="17">
        <f t="shared" si="26"/>
        <v>533492.37</v>
      </c>
      <c r="Z18" s="17">
        <f t="shared" si="27"/>
        <v>711323.16</v>
      </c>
      <c r="AA18" s="17">
        <f t="shared" si="28"/>
        <v>1867223.2949999999</v>
      </c>
      <c r="AB18" s="17">
        <f t="shared" si="29"/>
        <v>1422646.32</v>
      </c>
      <c r="AC18" s="17">
        <f t="shared" si="30"/>
        <v>3983409.696</v>
      </c>
      <c r="AD18" s="17">
        <f t="shared" si="31"/>
        <v>8873756.4210000001</v>
      </c>
      <c r="AE18" s="16">
        <f t="shared" si="32"/>
        <v>28020995.421</v>
      </c>
      <c r="AF18" s="16"/>
      <c r="AG18" s="16">
        <v>0</v>
      </c>
      <c r="AH18" s="16">
        <v>0</v>
      </c>
      <c r="AI18" s="16">
        <v>0</v>
      </c>
      <c r="AJ18" s="16">
        <v>0</v>
      </c>
      <c r="AK18" s="16">
        <v>0</v>
      </c>
      <c r="AL18" s="16">
        <v>0</v>
      </c>
      <c r="AM18" s="16">
        <v>0</v>
      </c>
      <c r="AN18" s="16">
        <v>0</v>
      </c>
      <c r="AO18" s="16">
        <v>0</v>
      </c>
      <c r="AP18" s="16">
        <v>0</v>
      </c>
      <c r="AQ18" s="16">
        <v>0</v>
      </c>
      <c r="AR18" s="16">
        <v>0</v>
      </c>
      <c r="AS18" s="16">
        <v>0</v>
      </c>
      <c r="AT18" s="16">
        <v>0</v>
      </c>
      <c r="AU18" s="16">
        <v>0</v>
      </c>
      <c r="AV18" s="16">
        <v>0</v>
      </c>
      <c r="AW18" s="16">
        <v>0</v>
      </c>
      <c r="AX18" s="16">
        <v>0</v>
      </c>
      <c r="AY18" s="16">
        <v>0</v>
      </c>
      <c r="AZ18" s="16">
        <v>0</v>
      </c>
      <c r="BA18" s="16">
        <v>0</v>
      </c>
      <c r="BB18" s="16">
        <v>0</v>
      </c>
      <c r="BC18" s="16">
        <v>0</v>
      </c>
      <c r="BD18" s="16">
        <v>0</v>
      </c>
      <c r="BE18" s="16">
        <v>0</v>
      </c>
      <c r="BF18" s="16">
        <v>0</v>
      </c>
      <c r="BG18" s="16">
        <v>0</v>
      </c>
      <c r="BH18" s="16">
        <v>0</v>
      </c>
      <c r="BI18" s="16">
        <v>192</v>
      </c>
      <c r="BJ18" s="18">
        <v>0</v>
      </c>
      <c r="BK18" s="19">
        <f t="shared" si="16"/>
        <v>2304</v>
      </c>
      <c r="BL18" s="20">
        <f t="shared" si="17"/>
        <v>12161.890373697917</v>
      </c>
      <c r="BM18" s="20">
        <f t="shared" si="18"/>
        <v>28020995.421</v>
      </c>
    </row>
    <row r="19" spans="1:65">
      <c r="A19" s="21">
        <v>13</v>
      </c>
      <c r="B19" s="149" t="s">
        <v>155</v>
      </c>
      <c r="C19" s="25" t="s">
        <v>156</v>
      </c>
      <c r="D19" s="152" t="s">
        <v>158</v>
      </c>
      <c r="E19" s="26">
        <v>1102000</v>
      </c>
      <c r="F19" s="23">
        <v>0</v>
      </c>
      <c r="G19" s="22">
        <v>0</v>
      </c>
      <c r="H19" s="23">
        <v>45000</v>
      </c>
      <c r="I19" s="23">
        <v>71000</v>
      </c>
      <c r="J19" s="22">
        <v>0</v>
      </c>
      <c r="K19" s="16">
        <v>0</v>
      </c>
      <c r="L19" s="16">
        <f t="shared" si="19"/>
        <v>1218000</v>
      </c>
      <c r="M19" s="26">
        <v>88</v>
      </c>
      <c r="N19" s="26">
        <v>0</v>
      </c>
      <c r="O19" s="26">
        <v>1136000</v>
      </c>
      <c r="P19" s="83">
        <f t="shared" si="20"/>
        <v>812000</v>
      </c>
      <c r="Q19" s="16">
        <v>0</v>
      </c>
      <c r="R19" s="83">
        <f t="shared" si="21"/>
        <v>1218000</v>
      </c>
      <c r="S19" s="16">
        <v>0</v>
      </c>
      <c r="T19" s="16">
        <f t="shared" si="22"/>
        <v>17782088</v>
      </c>
      <c r="U19" s="83">
        <f t="shared" si="23"/>
        <v>1218000</v>
      </c>
      <c r="V19" s="83">
        <f t="shared" si="24"/>
        <v>146160</v>
      </c>
      <c r="W19" s="17">
        <f t="shared" si="25"/>
        <v>355641.76</v>
      </c>
      <c r="X19" s="16">
        <v>0</v>
      </c>
      <c r="Y19" s="17">
        <f t="shared" si="26"/>
        <v>533462.64</v>
      </c>
      <c r="Z19" s="17">
        <f t="shared" si="27"/>
        <v>711283.52</v>
      </c>
      <c r="AA19" s="17">
        <f t="shared" si="28"/>
        <v>1867119.24</v>
      </c>
      <c r="AB19" s="17">
        <f t="shared" si="29"/>
        <v>1422567.04</v>
      </c>
      <c r="AC19" s="17">
        <f t="shared" si="30"/>
        <v>3983187.7120000003</v>
      </c>
      <c r="AD19" s="17">
        <f t="shared" si="31"/>
        <v>8873261.9120000005</v>
      </c>
      <c r="AE19" s="16">
        <f t="shared" si="32"/>
        <v>28019509.912</v>
      </c>
      <c r="AF19" s="16"/>
      <c r="AG19" s="16">
        <v>0</v>
      </c>
      <c r="AH19" s="16">
        <v>0</v>
      </c>
      <c r="AI19" s="16">
        <v>0</v>
      </c>
      <c r="AJ19" s="16">
        <v>0</v>
      </c>
      <c r="AK19" s="16">
        <v>0</v>
      </c>
      <c r="AL19" s="16">
        <v>0</v>
      </c>
      <c r="AM19" s="16">
        <v>0</v>
      </c>
      <c r="AN19" s="16">
        <v>0</v>
      </c>
      <c r="AO19" s="16">
        <v>0</v>
      </c>
      <c r="AP19" s="16">
        <v>0</v>
      </c>
      <c r="AQ19" s="16">
        <v>0</v>
      </c>
      <c r="AR19" s="16">
        <v>0</v>
      </c>
      <c r="AS19" s="16">
        <v>0</v>
      </c>
      <c r="AT19" s="16">
        <v>0</v>
      </c>
      <c r="AU19" s="16">
        <v>0</v>
      </c>
      <c r="AV19" s="16">
        <v>0</v>
      </c>
      <c r="AW19" s="16">
        <v>0</v>
      </c>
      <c r="AX19" s="16">
        <v>0</v>
      </c>
      <c r="AY19" s="16">
        <v>0</v>
      </c>
      <c r="AZ19" s="16">
        <v>0</v>
      </c>
      <c r="BA19" s="16">
        <v>0</v>
      </c>
      <c r="BB19" s="16">
        <v>0</v>
      </c>
      <c r="BC19" s="16">
        <v>0</v>
      </c>
      <c r="BD19" s="16">
        <v>0</v>
      </c>
      <c r="BE19" s="16">
        <v>0</v>
      </c>
      <c r="BF19" s="16">
        <v>0</v>
      </c>
      <c r="BG19" s="16">
        <v>0</v>
      </c>
      <c r="BH19" s="16">
        <v>0</v>
      </c>
      <c r="BI19" s="16">
        <v>192</v>
      </c>
      <c r="BJ19" s="18">
        <v>0</v>
      </c>
      <c r="BK19" s="19">
        <f t="shared" si="16"/>
        <v>2304</v>
      </c>
      <c r="BL19" s="20">
        <f t="shared" si="17"/>
        <v>12161.245621527778</v>
      </c>
      <c r="BM19" s="20">
        <f t="shared" si="18"/>
        <v>28019509.912</v>
      </c>
    </row>
    <row r="20" spans="1:65">
      <c r="A20" s="21">
        <v>14</v>
      </c>
      <c r="B20" s="148" t="s">
        <v>147</v>
      </c>
      <c r="C20" s="25" t="s">
        <v>133</v>
      </c>
      <c r="D20" s="152" t="s">
        <v>148</v>
      </c>
      <c r="E20" s="23">
        <v>2381000</v>
      </c>
      <c r="F20" s="23">
        <v>0</v>
      </c>
      <c r="G20" s="22">
        <v>0</v>
      </c>
      <c r="H20" s="23">
        <v>0</v>
      </c>
      <c r="I20" s="23">
        <v>0</v>
      </c>
      <c r="J20" s="22">
        <f t="shared" ref="J20:J24" si="33">E20/30*2</f>
        <v>158733.33333333334</v>
      </c>
      <c r="K20" s="23">
        <v>0</v>
      </c>
      <c r="L20" s="16">
        <f t="shared" si="19"/>
        <v>2539733.3333333335</v>
      </c>
      <c r="M20" s="26">
        <v>0</v>
      </c>
      <c r="N20" s="83">
        <f>E20*35%</f>
        <v>833350</v>
      </c>
      <c r="O20" s="23">
        <v>1282000</v>
      </c>
      <c r="P20" s="83">
        <f t="shared" si="20"/>
        <v>1693155.5555555555</v>
      </c>
      <c r="Q20" s="23">
        <v>0</v>
      </c>
      <c r="R20" s="83">
        <f t="shared" si="21"/>
        <v>2539733.3333333335</v>
      </c>
      <c r="S20" s="23">
        <v>0</v>
      </c>
      <c r="T20" s="16">
        <f t="shared" si="22"/>
        <v>36825038.888888888</v>
      </c>
      <c r="U20" s="83">
        <f t="shared" si="23"/>
        <v>2539733.3333333335</v>
      </c>
      <c r="V20" s="83">
        <f t="shared" si="24"/>
        <v>304768</v>
      </c>
      <c r="W20" s="17">
        <f t="shared" si="25"/>
        <v>736500.77777777775</v>
      </c>
      <c r="X20" s="17"/>
      <c r="Y20" s="17">
        <f t="shared" si="26"/>
        <v>1104751.1666666665</v>
      </c>
      <c r="Z20" s="17">
        <f t="shared" si="27"/>
        <v>1473001.5555555555</v>
      </c>
      <c r="AA20" s="17">
        <f t="shared" si="28"/>
        <v>3866629.083333333</v>
      </c>
      <c r="AB20" s="17">
        <f t="shared" si="29"/>
        <v>2946003.111111111</v>
      </c>
      <c r="AC20" s="17">
        <f t="shared" si="30"/>
        <v>8248808.7111111106</v>
      </c>
      <c r="AD20" s="17">
        <f t="shared" si="31"/>
        <v>18375694.405555554</v>
      </c>
      <c r="AE20" s="16">
        <f t="shared" si="32"/>
        <v>58045234.627777778</v>
      </c>
      <c r="AF20" s="23"/>
      <c r="AG20" s="23">
        <v>20</v>
      </c>
      <c r="AH20" s="23">
        <v>20</v>
      </c>
      <c r="AI20" s="23">
        <v>20</v>
      </c>
      <c r="AJ20" s="23"/>
      <c r="AK20" s="23">
        <v>20</v>
      </c>
      <c r="AL20" s="23">
        <v>0</v>
      </c>
      <c r="AM20" s="23">
        <v>20</v>
      </c>
      <c r="AN20" s="23">
        <v>0</v>
      </c>
      <c r="AO20" s="23">
        <v>0</v>
      </c>
      <c r="AP20" s="23">
        <v>0</v>
      </c>
      <c r="AQ20" s="23">
        <v>0</v>
      </c>
      <c r="AR20" s="23">
        <v>0</v>
      </c>
      <c r="AS20" s="23">
        <v>0</v>
      </c>
      <c r="AT20" s="23">
        <v>160</v>
      </c>
      <c r="AU20" s="23">
        <v>0</v>
      </c>
      <c r="AV20" s="23">
        <v>0</v>
      </c>
      <c r="AW20" s="23">
        <v>0</v>
      </c>
      <c r="AX20" s="23">
        <v>0</v>
      </c>
      <c r="AY20" s="23">
        <v>0</v>
      </c>
      <c r="AZ20" s="23">
        <v>0</v>
      </c>
      <c r="BA20" s="23">
        <v>0</v>
      </c>
      <c r="BB20" s="23">
        <v>0</v>
      </c>
      <c r="BC20" s="23">
        <v>0</v>
      </c>
      <c r="BD20" s="23">
        <v>0</v>
      </c>
      <c r="BE20" s="23">
        <v>0</v>
      </c>
      <c r="BF20" s="23">
        <v>0</v>
      </c>
      <c r="BG20" s="23">
        <v>0</v>
      </c>
      <c r="BH20" s="23">
        <v>0</v>
      </c>
      <c r="BI20" s="23">
        <v>0</v>
      </c>
      <c r="BJ20" s="18"/>
      <c r="BK20" s="19">
        <f t="shared" si="16"/>
        <v>3120</v>
      </c>
      <c r="BL20" s="20">
        <f t="shared" si="17"/>
        <v>18604.241867877492</v>
      </c>
      <c r="BM20" s="20">
        <f t="shared" si="18"/>
        <v>58045234.627777778</v>
      </c>
    </row>
    <row r="21" spans="1:65" ht="28.8">
      <c r="A21" s="21">
        <v>15</v>
      </c>
      <c r="B21" s="150" t="s">
        <v>144</v>
      </c>
      <c r="C21" s="110" t="s">
        <v>133</v>
      </c>
      <c r="D21" s="152" t="s">
        <v>193</v>
      </c>
      <c r="E21" s="111">
        <v>2913000</v>
      </c>
      <c r="F21" s="23">
        <v>0</v>
      </c>
      <c r="G21" s="22">
        <v>0</v>
      </c>
      <c r="H21" s="23">
        <v>0</v>
      </c>
      <c r="I21" s="23">
        <v>0</v>
      </c>
      <c r="J21" s="22">
        <f t="shared" si="33"/>
        <v>194200</v>
      </c>
      <c r="K21" s="16">
        <v>0</v>
      </c>
      <c r="L21" s="16">
        <f t="shared" si="19"/>
        <v>3107200</v>
      </c>
      <c r="M21" s="19">
        <v>0</v>
      </c>
      <c r="N21" s="83">
        <f>E21*35%</f>
        <v>1019549.9999999999</v>
      </c>
      <c r="O21" s="111">
        <v>1568000</v>
      </c>
      <c r="P21" s="83">
        <f t="shared" si="20"/>
        <v>2071466.6666666665</v>
      </c>
      <c r="Q21" s="16">
        <v>0</v>
      </c>
      <c r="R21" s="83">
        <f t="shared" si="21"/>
        <v>3107200</v>
      </c>
      <c r="S21" s="16">
        <v>0</v>
      </c>
      <c r="T21" s="16">
        <f t="shared" si="22"/>
        <v>45052616.666666664</v>
      </c>
      <c r="U21" s="83">
        <f t="shared" si="23"/>
        <v>3107200</v>
      </c>
      <c r="V21" s="83">
        <f t="shared" si="24"/>
        <v>372864</v>
      </c>
      <c r="W21" s="17">
        <f t="shared" si="25"/>
        <v>901052.33333333326</v>
      </c>
      <c r="X21" s="16">
        <v>0</v>
      </c>
      <c r="Y21" s="17">
        <f t="shared" si="26"/>
        <v>1351578.4999999998</v>
      </c>
      <c r="Z21" s="17">
        <f t="shared" si="27"/>
        <v>1802104.6666666665</v>
      </c>
      <c r="AA21" s="17">
        <f t="shared" si="28"/>
        <v>4730524.75</v>
      </c>
      <c r="AB21" s="17">
        <f t="shared" si="29"/>
        <v>3604209.333333333</v>
      </c>
      <c r="AC21" s="17">
        <f t="shared" ref="AC21:AC24" si="34">+T21*0.224</f>
        <v>10091786.133333333</v>
      </c>
      <c r="AD21" s="17">
        <f t="shared" si="31"/>
        <v>22481255.716666665</v>
      </c>
      <c r="AE21" s="16">
        <f t="shared" si="32"/>
        <v>71013936.383333325</v>
      </c>
      <c r="AF21" s="19"/>
      <c r="AG21" s="19"/>
      <c r="AH21" s="16">
        <v>120</v>
      </c>
      <c r="AI21" s="19">
        <v>0</v>
      </c>
      <c r="AJ21" s="19">
        <v>0</v>
      </c>
      <c r="AK21" s="19">
        <v>0</v>
      </c>
      <c r="AL21" s="19">
        <v>0</v>
      </c>
      <c r="AM21" s="19">
        <v>0</v>
      </c>
      <c r="AN21" s="19">
        <v>0</v>
      </c>
      <c r="AO21" s="19">
        <v>0</v>
      </c>
      <c r="AP21" s="19">
        <v>0</v>
      </c>
      <c r="AQ21" s="19">
        <v>0</v>
      </c>
      <c r="AR21" s="19">
        <v>0</v>
      </c>
      <c r="AS21" s="19">
        <v>0</v>
      </c>
      <c r="AT21" s="19">
        <v>0</v>
      </c>
      <c r="AU21" s="19">
        <v>0</v>
      </c>
      <c r="AV21" s="19">
        <v>0</v>
      </c>
      <c r="AW21" s="19">
        <v>0</v>
      </c>
      <c r="AX21" s="19">
        <v>0</v>
      </c>
      <c r="AY21" s="19">
        <v>0</v>
      </c>
      <c r="AZ21" s="19">
        <v>0</v>
      </c>
      <c r="BA21" s="19">
        <v>0</v>
      </c>
      <c r="BB21" s="19">
        <v>0</v>
      </c>
      <c r="BC21" s="19">
        <v>0</v>
      </c>
      <c r="BD21" s="19">
        <v>0</v>
      </c>
      <c r="BE21" s="19">
        <v>0</v>
      </c>
      <c r="BF21" s="19">
        <v>0</v>
      </c>
      <c r="BG21" s="19">
        <v>0</v>
      </c>
      <c r="BH21" s="19">
        <v>0</v>
      </c>
      <c r="BI21" s="19">
        <v>0</v>
      </c>
      <c r="BJ21" s="19">
        <v>0</v>
      </c>
      <c r="BK21" s="19">
        <f t="shared" si="16"/>
        <v>1440</v>
      </c>
      <c r="BL21" s="20">
        <f t="shared" si="17"/>
        <v>49315.23359953703</v>
      </c>
      <c r="BM21" s="20">
        <f t="shared" si="18"/>
        <v>71013936.383333325</v>
      </c>
    </row>
    <row r="22" spans="1:65" ht="28.8">
      <c r="A22" s="21">
        <v>16</v>
      </c>
      <c r="B22" s="150" t="s">
        <v>144</v>
      </c>
      <c r="C22" s="25" t="s">
        <v>135</v>
      </c>
      <c r="D22" s="152" t="s">
        <v>146</v>
      </c>
      <c r="E22" s="111">
        <v>2913000</v>
      </c>
      <c r="F22" s="23">
        <v>0</v>
      </c>
      <c r="G22" s="22">
        <v>0</v>
      </c>
      <c r="H22" s="23">
        <v>0</v>
      </c>
      <c r="I22" s="23">
        <v>0</v>
      </c>
      <c r="J22" s="22">
        <f t="shared" si="33"/>
        <v>194200</v>
      </c>
      <c r="K22" s="16">
        <v>0</v>
      </c>
      <c r="L22" s="16">
        <f t="shared" si="19"/>
        <v>3107200</v>
      </c>
      <c r="M22" s="19">
        <v>0</v>
      </c>
      <c r="N22" s="83">
        <f>E22*35%</f>
        <v>1019549.9999999999</v>
      </c>
      <c r="O22" s="111">
        <v>1568000</v>
      </c>
      <c r="P22" s="83">
        <f t="shared" si="20"/>
        <v>2071466.6666666665</v>
      </c>
      <c r="Q22" s="16">
        <v>0</v>
      </c>
      <c r="R22" s="83">
        <f t="shared" si="21"/>
        <v>3107200</v>
      </c>
      <c r="S22" s="16">
        <v>0</v>
      </c>
      <c r="T22" s="16">
        <f t="shared" si="22"/>
        <v>45052616.666666664</v>
      </c>
      <c r="U22" s="83">
        <f t="shared" si="23"/>
        <v>3107200</v>
      </c>
      <c r="V22" s="83">
        <f t="shared" si="24"/>
        <v>372864</v>
      </c>
      <c r="W22" s="17">
        <f t="shared" si="25"/>
        <v>901052.33333333326</v>
      </c>
      <c r="X22" s="16">
        <v>0</v>
      </c>
      <c r="Y22" s="17">
        <f t="shared" si="26"/>
        <v>1351578.4999999998</v>
      </c>
      <c r="Z22" s="17">
        <f t="shared" si="27"/>
        <v>1802104.6666666665</v>
      </c>
      <c r="AA22" s="17">
        <f t="shared" si="28"/>
        <v>4730524.75</v>
      </c>
      <c r="AB22" s="17">
        <f t="shared" si="29"/>
        <v>3604209.333333333</v>
      </c>
      <c r="AC22" s="17">
        <f t="shared" si="34"/>
        <v>10091786.133333333</v>
      </c>
      <c r="AD22" s="17">
        <f t="shared" si="31"/>
        <v>22481255.716666665</v>
      </c>
      <c r="AE22" s="16">
        <f t="shared" si="32"/>
        <v>71013936.383333325</v>
      </c>
      <c r="AF22" s="19">
        <v>0</v>
      </c>
      <c r="AG22" s="19">
        <v>0</v>
      </c>
      <c r="AH22" s="16">
        <v>120</v>
      </c>
      <c r="AI22" s="19">
        <v>0</v>
      </c>
      <c r="AJ22" s="19">
        <v>0</v>
      </c>
      <c r="AK22" s="19">
        <v>0</v>
      </c>
      <c r="AL22" s="16">
        <v>0</v>
      </c>
      <c r="AM22" s="16">
        <v>0</v>
      </c>
      <c r="AN22" s="16">
        <v>0</v>
      </c>
      <c r="AO22" s="16">
        <v>0</v>
      </c>
      <c r="AP22" s="16">
        <v>0</v>
      </c>
      <c r="AQ22" s="16">
        <v>0</v>
      </c>
      <c r="AR22" s="16">
        <v>0</v>
      </c>
      <c r="AS22" s="16">
        <v>0</v>
      </c>
      <c r="AT22" s="16">
        <v>0</v>
      </c>
      <c r="AU22" s="16">
        <v>0</v>
      </c>
      <c r="AV22" s="16">
        <v>0</v>
      </c>
      <c r="AW22" s="16">
        <v>0</v>
      </c>
      <c r="AX22" s="16">
        <v>0</v>
      </c>
      <c r="AY22" s="16">
        <v>0</v>
      </c>
      <c r="AZ22" s="16">
        <v>0</v>
      </c>
      <c r="BA22" s="16">
        <v>0</v>
      </c>
      <c r="BB22" s="16">
        <v>0</v>
      </c>
      <c r="BC22" s="16">
        <v>0</v>
      </c>
      <c r="BD22" s="16">
        <v>0</v>
      </c>
      <c r="BE22" s="16">
        <v>0</v>
      </c>
      <c r="BF22" s="16">
        <v>0</v>
      </c>
      <c r="BG22" s="16">
        <v>0</v>
      </c>
      <c r="BH22" s="16">
        <v>0</v>
      </c>
      <c r="BI22" s="16">
        <v>0</v>
      </c>
      <c r="BJ22" s="16">
        <v>0</v>
      </c>
      <c r="BK22" s="19">
        <f t="shared" si="16"/>
        <v>1440</v>
      </c>
      <c r="BL22" s="20">
        <f t="shared" si="17"/>
        <v>49315.23359953703</v>
      </c>
      <c r="BM22" s="20">
        <f t="shared" si="18"/>
        <v>71013936.383333325</v>
      </c>
    </row>
    <row r="23" spans="1:65">
      <c r="A23" s="21">
        <v>17</v>
      </c>
      <c r="B23" s="148" t="s">
        <v>153</v>
      </c>
      <c r="C23" s="25" t="s">
        <v>133</v>
      </c>
      <c r="D23" s="152" t="s">
        <v>154</v>
      </c>
      <c r="E23" s="23">
        <v>1692000</v>
      </c>
      <c r="F23" s="26">
        <v>0</v>
      </c>
      <c r="G23" s="25">
        <v>0</v>
      </c>
      <c r="H23" s="26">
        <v>0</v>
      </c>
      <c r="I23" s="26">
        <v>0</v>
      </c>
      <c r="J23" s="22">
        <f t="shared" si="33"/>
        <v>112800</v>
      </c>
      <c r="K23" s="19">
        <v>0</v>
      </c>
      <c r="L23" s="16">
        <f t="shared" si="19"/>
        <v>1804800</v>
      </c>
      <c r="M23" s="19">
        <v>0</v>
      </c>
      <c r="N23" s="83">
        <f>E23*35%</f>
        <v>592200</v>
      </c>
      <c r="O23" s="26">
        <v>911000</v>
      </c>
      <c r="P23" s="83">
        <f t="shared" si="20"/>
        <v>1203200</v>
      </c>
      <c r="Q23" s="19">
        <v>0</v>
      </c>
      <c r="R23" s="83">
        <f t="shared" si="21"/>
        <v>1804800</v>
      </c>
      <c r="S23" s="19">
        <v>0</v>
      </c>
      <c r="T23" s="16">
        <f t="shared" si="22"/>
        <v>26168800</v>
      </c>
      <c r="U23" s="83">
        <f t="shared" si="23"/>
        <v>1804800</v>
      </c>
      <c r="V23" s="83">
        <f t="shared" si="24"/>
        <v>216576</v>
      </c>
      <c r="W23" s="17">
        <f t="shared" si="25"/>
        <v>523376</v>
      </c>
      <c r="X23" s="16">
        <v>0</v>
      </c>
      <c r="Y23" s="17">
        <f t="shared" si="26"/>
        <v>785064</v>
      </c>
      <c r="Z23" s="17">
        <f t="shared" si="27"/>
        <v>1046752</v>
      </c>
      <c r="AA23" s="17">
        <f t="shared" si="28"/>
        <v>2747724</v>
      </c>
      <c r="AB23" s="17">
        <f t="shared" si="29"/>
        <v>2093504</v>
      </c>
      <c r="AC23" s="17">
        <f t="shared" si="34"/>
        <v>5861811.2000000002</v>
      </c>
      <c r="AD23" s="17">
        <f t="shared" si="31"/>
        <v>13058231.199999999</v>
      </c>
      <c r="AE23" s="16">
        <f t="shared" si="32"/>
        <v>41248407.200000003</v>
      </c>
      <c r="AF23" s="19">
        <v>0</v>
      </c>
      <c r="AG23" s="19">
        <v>0</v>
      </c>
      <c r="AH23" s="19">
        <v>0</v>
      </c>
      <c r="AI23" s="19">
        <v>0</v>
      </c>
      <c r="AJ23" s="19">
        <v>0</v>
      </c>
      <c r="AK23" s="19">
        <v>0</v>
      </c>
      <c r="AL23" s="19">
        <v>0</v>
      </c>
      <c r="AM23" s="19">
        <v>0</v>
      </c>
      <c r="AN23" s="19">
        <v>0</v>
      </c>
      <c r="AO23" s="19">
        <v>0</v>
      </c>
      <c r="AP23" s="19">
        <v>0</v>
      </c>
      <c r="AQ23" s="19">
        <v>0</v>
      </c>
      <c r="AR23" s="19">
        <v>0</v>
      </c>
      <c r="AS23" s="19">
        <v>0</v>
      </c>
      <c r="AT23" s="19">
        <v>0</v>
      </c>
      <c r="AU23" s="19">
        <v>0</v>
      </c>
      <c r="AV23" s="19">
        <v>0</v>
      </c>
      <c r="AW23" s="19">
        <v>0</v>
      </c>
      <c r="AX23" s="19">
        <v>0</v>
      </c>
      <c r="AY23" s="19">
        <v>0</v>
      </c>
      <c r="AZ23" s="19">
        <v>0</v>
      </c>
      <c r="BA23" s="19">
        <v>0</v>
      </c>
      <c r="BB23" s="19">
        <v>0</v>
      </c>
      <c r="BC23" s="19">
        <v>0</v>
      </c>
      <c r="BD23" s="19">
        <v>0</v>
      </c>
      <c r="BE23" s="19">
        <v>0</v>
      </c>
      <c r="BF23" s="19">
        <v>0</v>
      </c>
      <c r="BG23" s="19">
        <v>0</v>
      </c>
      <c r="BH23" s="19">
        <v>0</v>
      </c>
      <c r="BI23" s="19">
        <v>0</v>
      </c>
      <c r="BJ23" s="18">
        <v>176</v>
      </c>
      <c r="BK23" s="19">
        <f t="shared" si="16"/>
        <v>2112</v>
      </c>
      <c r="BL23" s="20">
        <f t="shared" si="17"/>
        <v>19530.495833333334</v>
      </c>
      <c r="BM23" s="20">
        <f t="shared" si="18"/>
        <v>41248407.200000003</v>
      </c>
    </row>
    <row r="24" spans="1:65" ht="28.8">
      <c r="A24" s="21">
        <v>18</v>
      </c>
      <c r="B24" s="149" t="s">
        <v>153</v>
      </c>
      <c r="C24" s="25" t="s">
        <v>133</v>
      </c>
      <c r="D24" s="152" t="s">
        <v>174</v>
      </c>
      <c r="E24" s="23">
        <v>1692000</v>
      </c>
      <c r="F24" s="26">
        <v>0</v>
      </c>
      <c r="G24" s="25">
        <v>0</v>
      </c>
      <c r="H24" s="23">
        <v>0</v>
      </c>
      <c r="I24" s="23">
        <v>0</v>
      </c>
      <c r="J24" s="22">
        <f t="shared" si="33"/>
        <v>112800</v>
      </c>
      <c r="K24" s="19">
        <v>0</v>
      </c>
      <c r="L24" s="16">
        <f t="shared" si="19"/>
        <v>1804800</v>
      </c>
      <c r="M24" s="26">
        <v>0</v>
      </c>
      <c r="N24" s="83">
        <f>E24*35%</f>
        <v>592200</v>
      </c>
      <c r="O24" s="23">
        <v>911000</v>
      </c>
      <c r="P24" s="83">
        <f t="shared" si="20"/>
        <v>1203200</v>
      </c>
      <c r="Q24" s="16">
        <v>0</v>
      </c>
      <c r="R24" s="83">
        <f t="shared" si="21"/>
        <v>1804800</v>
      </c>
      <c r="S24" s="16">
        <v>0</v>
      </c>
      <c r="T24" s="16">
        <f t="shared" si="22"/>
        <v>26168800</v>
      </c>
      <c r="U24" s="83">
        <f t="shared" si="23"/>
        <v>1804800</v>
      </c>
      <c r="V24" s="83">
        <f t="shared" si="24"/>
        <v>216576</v>
      </c>
      <c r="W24" s="17">
        <f t="shared" si="25"/>
        <v>523376</v>
      </c>
      <c r="X24" s="16">
        <v>0</v>
      </c>
      <c r="Y24" s="17">
        <f t="shared" si="26"/>
        <v>785064</v>
      </c>
      <c r="Z24" s="17">
        <f t="shared" si="27"/>
        <v>1046752</v>
      </c>
      <c r="AA24" s="17">
        <f t="shared" si="28"/>
        <v>2747724</v>
      </c>
      <c r="AB24" s="17">
        <f t="shared" si="29"/>
        <v>2093504</v>
      </c>
      <c r="AC24" s="17">
        <f t="shared" si="34"/>
        <v>5861811.2000000002</v>
      </c>
      <c r="AD24" s="17">
        <f t="shared" si="31"/>
        <v>13058231.199999999</v>
      </c>
      <c r="AE24" s="16">
        <f t="shared" si="32"/>
        <v>41248407.200000003</v>
      </c>
      <c r="AF24" s="26">
        <v>0</v>
      </c>
      <c r="AG24" s="26">
        <v>0</v>
      </c>
      <c r="AH24" s="26">
        <v>0</v>
      </c>
      <c r="AI24" s="26">
        <v>0</v>
      </c>
      <c r="AJ24" s="26">
        <v>0</v>
      </c>
      <c r="AK24" s="26">
        <v>0</v>
      </c>
      <c r="AL24" s="26">
        <v>0</v>
      </c>
      <c r="AM24" s="26">
        <v>0</v>
      </c>
      <c r="AN24" s="26">
        <v>0</v>
      </c>
      <c r="AO24" s="26">
        <v>0</v>
      </c>
      <c r="AP24" s="26">
        <v>0</v>
      </c>
      <c r="AQ24" s="26">
        <v>0</v>
      </c>
      <c r="AR24" s="26">
        <v>0</v>
      </c>
      <c r="AS24" s="26">
        <v>0</v>
      </c>
      <c r="AT24" s="26">
        <v>0</v>
      </c>
      <c r="AU24" s="26">
        <v>0</v>
      </c>
      <c r="AV24" s="26">
        <v>0</v>
      </c>
      <c r="AW24" s="26">
        <v>0</v>
      </c>
      <c r="AX24" s="26">
        <v>0</v>
      </c>
      <c r="AY24" s="26">
        <v>0</v>
      </c>
      <c r="AZ24" s="26">
        <v>0</v>
      </c>
      <c r="BA24" s="26">
        <v>0</v>
      </c>
      <c r="BB24" s="26">
        <v>0</v>
      </c>
      <c r="BC24" s="26">
        <v>0</v>
      </c>
      <c r="BD24" s="26">
        <v>0</v>
      </c>
      <c r="BE24" s="26">
        <v>0</v>
      </c>
      <c r="BF24" s="26">
        <v>0</v>
      </c>
      <c r="BG24" s="26">
        <v>0</v>
      </c>
      <c r="BH24" s="26">
        <v>0</v>
      </c>
      <c r="BI24" s="26">
        <v>0</v>
      </c>
      <c r="BJ24" s="18">
        <v>176</v>
      </c>
      <c r="BK24" s="19">
        <f t="shared" si="16"/>
        <v>2112</v>
      </c>
      <c r="BL24" s="20">
        <f t="shared" si="17"/>
        <v>19530.495833333334</v>
      </c>
      <c r="BM24" s="20">
        <f t="shared" si="18"/>
        <v>41248407.200000003</v>
      </c>
    </row>
    <row r="25" spans="1:65">
      <c r="AF25" s="2">
        <f>SUM(AF8:AF24)</f>
        <v>360</v>
      </c>
      <c r="AG25" s="2">
        <f t="shared" ref="AG25:BK25" si="35">SUM(AG8:AG24)</f>
        <v>112</v>
      </c>
      <c r="AH25" s="2">
        <f t="shared" si="35"/>
        <v>260</v>
      </c>
      <c r="AI25" s="2">
        <f t="shared" si="35"/>
        <v>20</v>
      </c>
      <c r="AJ25" s="2">
        <f t="shared" si="35"/>
        <v>160</v>
      </c>
      <c r="AK25" s="2">
        <f t="shared" si="35"/>
        <v>776</v>
      </c>
      <c r="AL25" s="2">
        <f t="shared" si="35"/>
        <v>0</v>
      </c>
      <c r="AM25" s="2">
        <f t="shared" si="35"/>
        <v>20</v>
      </c>
      <c r="AN25" s="2">
        <f t="shared" si="35"/>
        <v>0</v>
      </c>
      <c r="AO25" s="2">
        <f t="shared" si="35"/>
        <v>0</v>
      </c>
      <c r="AP25" s="2">
        <f t="shared" si="35"/>
        <v>0</v>
      </c>
      <c r="AQ25" s="2">
        <f t="shared" si="35"/>
        <v>0</v>
      </c>
      <c r="AR25" s="2">
        <f t="shared" si="35"/>
        <v>0</v>
      </c>
      <c r="AS25" s="2">
        <f t="shared" si="35"/>
        <v>0</v>
      </c>
      <c r="AT25" s="2">
        <f t="shared" si="35"/>
        <v>440</v>
      </c>
      <c r="AU25" s="2">
        <f t="shared" si="35"/>
        <v>0</v>
      </c>
      <c r="AV25" s="2">
        <f t="shared" si="35"/>
        <v>0</v>
      </c>
      <c r="AW25" s="2">
        <f t="shared" si="35"/>
        <v>0</v>
      </c>
      <c r="AX25" s="2">
        <f t="shared" si="35"/>
        <v>0</v>
      </c>
      <c r="AY25" s="2">
        <f t="shared" si="35"/>
        <v>0</v>
      </c>
      <c r="AZ25" s="2">
        <f t="shared" si="35"/>
        <v>0</v>
      </c>
      <c r="BA25" s="2">
        <f t="shared" si="35"/>
        <v>0</v>
      </c>
      <c r="BB25" s="2">
        <f t="shared" si="35"/>
        <v>0</v>
      </c>
      <c r="BC25" s="2">
        <f t="shared" si="35"/>
        <v>0</v>
      </c>
      <c r="BD25" s="2">
        <f t="shared" si="35"/>
        <v>0</v>
      </c>
      <c r="BE25" s="2">
        <f t="shared" si="35"/>
        <v>0</v>
      </c>
      <c r="BF25" s="2">
        <f t="shared" si="35"/>
        <v>0</v>
      </c>
      <c r="BG25" s="2">
        <f t="shared" si="35"/>
        <v>0</v>
      </c>
      <c r="BH25" s="2">
        <f t="shared" si="35"/>
        <v>0</v>
      </c>
      <c r="BI25" s="2">
        <f t="shared" si="35"/>
        <v>384</v>
      </c>
      <c r="BJ25" s="2">
        <f t="shared" si="35"/>
        <v>352</v>
      </c>
      <c r="BK25" s="2">
        <f t="shared" si="35"/>
        <v>34608</v>
      </c>
      <c r="BM25" s="2">
        <f>SUM(BM8:BM24)</f>
        <v>659117808.51633346</v>
      </c>
    </row>
    <row r="26" spans="1:65">
      <c r="AE26" s="2">
        <f>SUM(AE8:AE25)</f>
        <v>659117808.51633346</v>
      </c>
    </row>
  </sheetData>
  <sortState ref="A8:BK35">
    <sortCondition ref="B8:B35"/>
  </sortState>
  <mergeCells count="11">
    <mergeCell ref="AZ6:BG6"/>
    <mergeCell ref="BH6:BJ6"/>
    <mergeCell ref="B5:J5"/>
    <mergeCell ref="AF5:BJ5"/>
    <mergeCell ref="B6:C6"/>
    <mergeCell ref="E6:AE6"/>
    <mergeCell ref="AF6:AG6"/>
    <mergeCell ref="AH6:AL6"/>
    <mergeCell ref="AM6:AS6"/>
    <mergeCell ref="AT6:AU6"/>
    <mergeCell ref="AV6:AY6"/>
  </mergeCells>
  <pageMargins left="0.70866141732283472" right="0.70866141732283472" top="0.74803149606299213" bottom="0.74803149606299213" header="0.31496062992125984" footer="0.31496062992125984"/>
  <pageSetup scale="60" orientation="landscape" r:id="rId1"/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>
  <dimension ref="A2:AI31"/>
  <sheetViews>
    <sheetView tabSelected="1" topLeftCell="A4" workbookViewId="0">
      <selection activeCell="E22" sqref="E22"/>
    </sheetView>
  </sheetViews>
  <sheetFormatPr baseColWidth="10" defaultRowHeight="14.4"/>
  <cols>
    <col min="1" max="1" width="11.33203125" bestFit="1" customWidth="1"/>
    <col min="2" max="2" width="48.88671875" customWidth="1"/>
    <col min="3" max="3" width="10" style="2" bestFit="1" customWidth="1"/>
    <col min="4" max="4" width="12.5546875" style="2" bestFit="1" customWidth="1"/>
    <col min="5" max="5" width="11.44140625" style="2"/>
    <col min="6" max="6" width="12.5546875" style="2" bestFit="1" customWidth="1"/>
    <col min="7" max="8" width="11.44140625" style="2"/>
    <col min="9" max="9" width="12.5546875" style="2" bestFit="1" customWidth="1"/>
    <col min="10" max="33" width="11.44140625" style="2"/>
    <col min="34" max="34" width="16.33203125" style="2" bestFit="1" customWidth="1"/>
    <col min="35" max="35" width="14.109375" bestFit="1" customWidth="1"/>
  </cols>
  <sheetData>
    <row r="2" spans="1:34">
      <c r="B2" s="3" t="s">
        <v>125</v>
      </c>
    </row>
    <row r="3" spans="1:34" ht="15" thickBot="1">
      <c r="B3" s="2"/>
    </row>
    <row r="4" spans="1:34" ht="15" thickBot="1">
      <c r="D4" s="186" t="s">
        <v>72</v>
      </c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  <c r="V4" s="187"/>
      <c r="W4" s="187"/>
      <c r="X4" s="187"/>
      <c r="Y4" s="187"/>
      <c r="Z4" s="187"/>
      <c r="AA4" s="187"/>
      <c r="AB4" s="187"/>
      <c r="AC4" s="187"/>
      <c r="AD4" s="187"/>
      <c r="AE4" s="187"/>
      <c r="AF4" s="187"/>
      <c r="AG4" s="213"/>
      <c r="AH4" s="36"/>
    </row>
    <row r="5" spans="1:34">
      <c r="A5" s="78"/>
      <c r="B5" s="79"/>
      <c r="C5" s="80"/>
      <c r="D5" s="197" t="s">
        <v>3</v>
      </c>
      <c r="E5" s="198"/>
      <c r="F5" s="196" t="s">
        <v>4</v>
      </c>
      <c r="G5" s="197"/>
      <c r="H5" s="197"/>
      <c r="I5" s="197"/>
      <c r="J5" s="198"/>
      <c r="K5" s="196" t="s">
        <v>5</v>
      </c>
      <c r="L5" s="197"/>
      <c r="M5" s="197"/>
      <c r="N5" s="197"/>
      <c r="O5" s="197"/>
      <c r="P5" s="197"/>
      <c r="Q5" s="215" t="s">
        <v>6</v>
      </c>
      <c r="R5" s="216"/>
      <c r="S5" s="215" t="s">
        <v>7</v>
      </c>
      <c r="T5" s="197"/>
      <c r="U5" s="197"/>
      <c r="V5" s="216"/>
      <c r="W5" s="215" t="s">
        <v>8</v>
      </c>
      <c r="X5" s="197"/>
      <c r="Y5" s="197"/>
      <c r="Z5" s="197"/>
      <c r="AA5" s="197"/>
      <c r="AB5" s="197"/>
      <c r="AC5" s="197"/>
      <c r="AD5" s="216"/>
      <c r="AE5" s="217" t="s">
        <v>9</v>
      </c>
      <c r="AF5" s="218"/>
      <c r="AG5" s="219"/>
      <c r="AH5" s="36"/>
    </row>
    <row r="6" spans="1:34" ht="15" thickBot="1">
      <c r="A6" s="74"/>
      <c r="B6" s="75"/>
      <c r="C6" s="76"/>
      <c r="D6" s="81" t="s">
        <v>73</v>
      </c>
      <c r="E6" s="37" t="s">
        <v>74</v>
      </c>
      <c r="F6" s="37" t="s">
        <v>75</v>
      </c>
      <c r="G6" s="37" t="s">
        <v>76</v>
      </c>
      <c r="H6" s="37" t="s">
        <v>77</v>
      </c>
      <c r="I6" s="37" t="s">
        <v>78</v>
      </c>
      <c r="J6" s="37" t="s">
        <v>79</v>
      </c>
      <c r="K6" s="37" t="s">
        <v>80</v>
      </c>
      <c r="L6" s="37" t="s">
        <v>81</v>
      </c>
      <c r="M6" s="38" t="s">
        <v>82</v>
      </c>
      <c r="N6" s="37" t="s">
        <v>83</v>
      </c>
      <c r="O6" s="37" t="s">
        <v>84</v>
      </c>
      <c r="P6" s="37" t="s">
        <v>85</v>
      </c>
      <c r="Q6" s="37" t="s">
        <v>86</v>
      </c>
      <c r="R6" s="37" t="s">
        <v>87</v>
      </c>
      <c r="S6" s="37" t="s">
        <v>88</v>
      </c>
      <c r="T6" s="37" t="s">
        <v>89</v>
      </c>
      <c r="U6" s="37" t="s">
        <v>90</v>
      </c>
      <c r="V6" s="37" t="s">
        <v>91</v>
      </c>
      <c r="W6" s="37" t="s">
        <v>92</v>
      </c>
      <c r="X6" s="37" t="s">
        <v>93</v>
      </c>
      <c r="Y6" s="37" t="s">
        <v>94</v>
      </c>
      <c r="Z6" s="37" t="s">
        <v>95</v>
      </c>
      <c r="AA6" s="37" t="s">
        <v>96</v>
      </c>
      <c r="AB6" s="37" t="s">
        <v>97</v>
      </c>
      <c r="AC6" s="37" t="s">
        <v>98</v>
      </c>
      <c r="AD6" s="37" t="s">
        <v>99</v>
      </c>
      <c r="AE6" s="37" t="s">
        <v>100</v>
      </c>
      <c r="AF6" s="39" t="s">
        <v>101</v>
      </c>
      <c r="AG6" s="39" t="s">
        <v>102</v>
      </c>
      <c r="AH6" s="40" t="s">
        <v>103</v>
      </c>
    </row>
    <row r="7" spans="1:34" ht="51.6" thickBot="1">
      <c r="A7" s="77" t="s">
        <v>106</v>
      </c>
      <c r="B7" s="77" t="s">
        <v>10</v>
      </c>
      <c r="C7" s="77" t="s">
        <v>71</v>
      </c>
      <c r="D7" s="42" t="s">
        <v>40</v>
      </c>
      <c r="E7" s="12" t="s">
        <v>41</v>
      </c>
      <c r="F7" s="12" t="s">
        <v>42</v>
      </c>
      <c r="G7" s="12" t="s">
        <v>43</v>
      </c>
      <c r="H7" s="12" t="s">
        <v>44</v>
      </c>
      <c r="I7" s="12" t="s">
        <v>45</v>
      </c>
      <c r="J7" s="12" t="s">
        <v>46</v>
      </c>
      <c r="K7" s="12" t="s">
        <v>47</v>
      </c>
      <c r="L7" s="12" t="s">
        <v>48</v>
      </c>
      <c r="M7" s="43" t="s">
        <v>49</v>
      </c>
      <c r="N7" s="12" t="s">
        <v>50</v>
      </c>
      <c r="O7" s="12" t="s">
        <v>51</v>
      </c>
      <c r="P7" s="12" t="s">
        <v>52</v>
      </c>
      <c r="Q7" s="12" t="s">
        <v>53</v>
      </c>
      <c r="R7" s="12" t="s">
        <v>54</v>
      </c>
      <c r="S7" s="12" t="s">
        <v>55</v>
      </c>
      <c r="T7" s="12" t="s">
        <v>56</v>
      </c>
      <c r="U7" s="12" t="s">
        <v>57</v>
      </c>
      <c r="V7" s="12" t="s">
        <v>58</v>
      </c>
      <c r="W7" s="12" t="s">
        <v>59</v>
      </c>
      <c r="X7" s="12" t="s">
        <v>60</v>
      </c>
      <c r="Y7" s="12" t="s">
        <v>61</v>
      </c>
      <c r="Z7" s="12" t="s">
        <v>62</v>
      </c>
      <c r="AA7" s="12" t="s">
        <v>63</v>
      </c>
      <c r="AB7" s="12" t="s">
        <v>64</v>
      </c>
      <c r="AC7" s="12" t="s">
        <v>65</v>
      </c>
      <c r="AD7" s="12" t="s">
        <v>66</v>
      </c>
      <c r="AE7" s="12" t="s">
        <v>67</v>
      </c>
      <c r="AF7" s="12" t="s">
        <v>68</v>
      </c>
      <c r="AG7" s="12" t="s">
        <v>69</v>
      </c>
      <c r="AH7" s="12" t="s">
        <v>70</v>
      </c>
    </row>
    <row r="8" spans="1:34">
      <c r="A8" s="53">
        <v>1</v>
      </c>
      <c r="B8" s="44" t="str">
        <f>+'10 - 2013'!B8</f>
        <v>AUXILIAR AREA DE LA SALUD (PROMOTORA)</v>
      </c>
      <c r="C8" s="44">
        <f>+'10 - 2013'!AE8/'10 - 2013'!BK8</f>
        <v>15316.097181712965</v>
      </c>
      <c r="D8" s="44">
        <f>+$C8*'10 - 2013'!AF8</f>
        <v>0</v>
      </c>
      <c r="E8" s="44">
        <f>+$C8*'10 - 2013'!AG8</f>
        <v>0</v>
      </c>
      <c r="F8" s="44">
        <f>+$C8*'10 - 2013'!AH8</f>
        <v>0</v>
      </c>
      <c r="G8" s="44">
        <f>+$C8*'10 - 2013'!AI8</f>
        <v>0</v>
      </c>
      <c r="H8" s="44">
        <f>+$C8*'10 - 2013'!AJ8</f>
        <v>0</v>
      </c>
      <c r="I8" s="44">
        <f>+$C8*'10 - 2013'!AK8</f>
        <v>2450575.5490740743</v>
      </c>
      <c r="J8" s="44">
        <f>+$C8*'10 - 2013'!AL8</f>
        <v>0</v>
      </c>
      <c r="K8" s="44">
        <f>+$C8*'10 - 2013'!AM8</f>
        <v>0</v>
      </c>
      <c r="L8" s="44">
        <f>+$C8*'10 - 2013'!AN8</f>
        <v>0</v>
      </c>
      <c r="M8" s="44">
        <f>+$C8*'10 - 2013'!AO8</f>
        <v>0</v>
      </c>
      <c r="N8" s="44">
        <f>+$C8*'10 - 2013'!AP8</f>
        <v>0</v>
      </c>
      <c r="O8" s="44">
        <f>+$C8*'10 - 2013'!AQ8</f>
        <v>0</v>
      </c>
      <c r="P8" s="44">
        <f>+$C8*'10 - 2013'!AR8</f>
        <v>0</v>
      </c>
      <c r="Q8" s="44">
        <f>+$C8*'10 - 2013'!AS8</f>
        <v>0</v>
      </c>
      <c r="R8" s="44">
        <f>+$C8*'10 - 2013'!AT8</f>
        <v>0</v>
      </c>
      <c r="S8" s="44">
        <f>+$C8*'10 - 2013'!AU8</f>
        <v>0</v>
      </c>
      <c r="T8" s="44">
        <f>+$C8*'10 - 2013'!AV8</f>
        <v>0</v>
      </c>
      <c r="U8" s="44">
        <f>+$C8*'10 - 2013'!AW8</f>
        <v>0</v>
      </c>
      <c r="V8" s="44">
        <f>+$C8*'10 - 2013'!AX8</f>
        <v>0</v>
      </c>
      <c r="W8" s="44">
        <f>+$C8*'10 - 2013'!AY8</f>
        <v>0</v>
      </c>
      <c r="X8" s="44">
        <f>+$C8*'10 - 2013'!AZ8</f>
        <v>0</v>
      </c>
      <c r="Y8" s="44">
        <f>+$C8*'10 - 2013'!BA8</f>
        <v>0</v>
      </c>
      <c r="Z8" s="44">
        <f>+$C8*'10 - 2013'!BB8</f>
        <v>0</v>
      </c>
      <c r="AA8" s="44">
        <f>+$C8*'10 - 2013'!BC8</f>
        <v>0</v>
      </c>
      <c r="AB8" s="44">
        <f>+$C8*'10 - 2013'!BD8</f>
        <v>0</v>
      </c>
      <c r="AC8" s="44">
        <f>+$C8*'10 - 2013'!BE8</f>
        <v>0</v>
      </c>
      <c r="AD8" s="44">
        <f>+$C8*'10 - 2013'!BF8</f>
        <v>0</v>
      </c>
      <c r="AE8" s="44">
        <f>+$C8*'10 - 2013'!BG8</f>
        <v>0</v>
      </c>
      <c r="AF8" s="44">
        <f>+$C8*'10 - 2013'!BH8</f>
        <v>0</v>
      </c>
      <c r="AG8" s="44">
        <f>+$C8*'10 - 2013'!BI8</f>
        <v>0</v>
      </c>
      <c r="AH8" s="44">
        <f>+$C8*'10 - 2013'!BJ8</f>
        <v>0</v>
      </c>
    </row>
    <row r="9" spans="1:34">
      <c r="A9" s="53">
        <v>2</v>
      </c>
      <c r="B9" s="44" t="str">
        <f>+'10 - 2013'!B9</f>
        <v>AUXILIAR AREA DE LA SALUD (PROMOTORA)</v>
      </c>
      <c r="C9" s="44">
        <f>+'10 - 2013'!AE9/'10 - 2013'!BK9</f>
        <v>15316.097181712965</v>
      </c>
      <c r="D9" s="44">
        <f>+$C9*'10 - 2013'!AF9</f>
        <v>0</v>
      </c>
      <c r="E9" s="44">
        <f>+$C9*'10 - 2013'!AG9</f>
        <v>0</v>
      </c>
      <c r="F9" s="44">
        <f>+$C9*'10 - 2013'!AH9</f>
        <v>0</v>
      </c>
      <c r="G9" s="44">
        <f>+$C9*'10 - 2013'!AI9</f>
        <v>0</v>
      </c>
      <c r="H9" s="44">
        <f>+$C9*'10 - 2013'!AJ9</f>
        <v>0</v>
      </c>
      <c r="I9" s="44">
        <f>+$C9*'10 - 2013'!AK9</f>
        <v>2450575.5490740743</v>
      </c>
      <c r="J9" s="44">
        <f>+$C9*'10 - 2013'!AL9</f>
        <v>0</v>
      </c>
      <c r="K9" s="44">
        <f>+$C9*'10 - 2013'!AM9</f>
        <v>0</v>
      </c>
      <c r="L9" s="44">
        <f>+$C9*'10 - 2013'!AN9</f>
        <v>0</v>
      </c>
      <c r="M9" s="44">
        <f>+$C9*'10 - 2013'!AO9</f>
        <v>0</v>
      </c>
      <c r="N9" s="44">
        <f>+$C9*'10 - 2013'!AP9</f>
        <v>0</v>
      </c>
      <c r="O9" s="44">
        <f>+$C9*'10 - 2013'!AQ9</f>
        <v>0</v>
      </c>
      <c r="P9" s="44">
        <f>+$C9*'10 - 2013'!AR9</f>
        <v>0</v>
      </c>
      <c r="Q9" s="44">
        <f>+$C9*'10 - 2013'!AS9</f>
        <v>0</v>
      </c>
      <c r="R9" s="44">
        <f>+$C9*'10 - 2013'!AT9</f>
        <v>0</v>
      </c>
      <c r="S9" s="44">
        <f>+$C9*'10 - 2013'!AU9</f>
        <v>0</v>
      </c>
      <c r="T9" s="44">
        <f>+$C9*'10 - 2013'!AV9</f>
        <v>0</v>
      </c>
      <c r="U9" s="44">
        <f>+$C9*'10 - 2013'!AW9</f>
        <v>0</v>
      </c>
      <c r="V9" s="44">
        <f>+$C9*'10 - 2013'!AX9</f>
        <v>0</v>
      </c>
      <c r="W9" s="44">
        <f>+$C9*'10 - 2013'!AY9</f>
        <v>0</v>
      </c>
      <c r="X9" s="44">
        <f>+$C9*'10 - 2013'!AZ9</f>
        <v>0</v>
      </c>
      <c r="Y9" s="44">
        <f>+$C9*'10 - 2013'!BA9</f>
        <v>0</v>
      </c>
      <c r="Z9" s="44">
        <f>+$C9*'10 - 2013'!BB9</f>
        <v>0</v>
      </c>
      <c r="AA9" s="44">
        <f>+$C9*'10 - 2013'!BC9</f>
        <v>0</v>
      </c>
      <c r="AB9" s="44">
        <f>+$C9*'10 - 2013'!BD9</f>
        <v>0</v>
      </c>
      <c r="AC9" s="44">
        <f>+$C9*'10 - 2013'!BE9</f>
        <v>0</v>
      </c>
      <c r="AD9" s="44">
        <f>+$C9*'10 - 2013'!BF9</f>
        <v>0</v>
      </c>
      <c r="AE9" s="44">
        <f>+$C9*'10 - 2013'!BG9</f>
        <v>0</v>
      </c>
      <c r="AF9" s="44">
        <f>+$C9*'10 - 2013'!BH9</f>
        <v>0</v>
      </c>
      <c r="AG9" s="44">
        <f>+$C9*'10 - 2013'!BI9</f>
        <v>0</v>
      </c>
      <c r="AH9" s="44">
        <f>+$C9*'10 - 2013'!BJ9</f>
        <v>0</v>
      </c>
    </row>
    <row r="10" spans="1:34">
      <c r="A10" s="53">
        <v>3</v>
      </c>
      <c r="B10" s="44" t="str">
        <f>+'10 - 2013'!B10</f>
        <v>AUXILIAR AREA DE LA SALUD (PROMOTORA)</v>
      </c>
      <c r="C10" s="44">
        <f>+'10 - 2013'!AE10/'10 - 2013'!BK10</f>
        <v>15316.097181712965</v>
      </c>
      <c r="D10" s="44">
        <f>+$C10*'10 - 2013'!AF10</f>
        <v>0</v>
      </c>
      <c r="E10" s="44">
        <f>+$C10*'10 - 2013'!AG10</f>
        <v>0</v>
      </c>
      <c r="F10" s="44">
        <f>+$C10*'10 - 2013'!AH10</f>
        <v>0</v>
      </c>
      <c r="G10" s="44">
        <f>+$C10*'10 - 2013'!AI10</f>
        <v>0</v>
      </c>
      <c r="H10" s="44">
        <f>+$C10*'10 - 2013'!AJ10</f>
        <v>0</v>
      </c>
      <c r="I10" s="44">
        <f>+$C10*'10 - 2013'!AK10</f>
        <v>2450575.5490740743</v>
      </c>
      <c r="J10" s="44">
        <f>+$C10*'10 - 2013'!AL10</f>
        <v>0</v>
      </c>
      <c r="K10" s="44">
        <f>+$C10*'10 - 2013'!AM10</f>
        <v>0</v>
      </c>
      <c r="L10" s="44">
        <f>+$C10*'10 - 2013'!AN10</f>
        <v>0</v>
      </c>
      <c r="M10" s="44">
        <f>+$C10*'10 - 2013'!AO10</f>
        <v>0</v>
      </c>
      <c r="N10" s="44">
        <f>+$C10*'10 - 2013'!AP10</f>
        <v>0</v>
      </c>
      <c r="O10" s="44">
        <f>+$C10*'10 - 2013'!AQ10</f>
        <v>0</v>
      </c>
      <c r="P10" s="44">
        <f>+$C10*'10 - 2013'!AR10</f>
        <v>0</v>
      </c>
      <c r="Q10" s="44">
        <f>+$C10*'10 - 2013'!AS10</f>
        <v>0</v>
      </c>
      <c r="R10" s="44">
        <f>+$C10*'10 - 2013'!AT10</f>
        <v>0</v>
      </c>
      <c r="S10" s="44">
        <f>+$C10*'10 - 2013'!AU10</f>
        <v>0</v>
      </c>
      <c r="T10" s="44">
        <f>+$C10*'10 - 2013'!AV10</f>
        <v>0</v>
      </c>
      <c r="U10" s="44">
        <f>+$C10*'10 - 2013'!AW10</f>
        <v>0</v>
      </c>
      <c r="V10" s="44">
        <f>+$C10*'10 - 2013'!AX10</f>
        <v>0</v>
      </c>
      <c r="W10" s="44">
        <f>+$C10*'10 - 2013'!AY10</f>
        <v>0</v>
      </c>
      <c r="X10" s="44">
        <f>+$C10*'10 - 2013'!AZ10</f>
        <v>0</v>
      </c>
      <c r="Y10" s="44">
        <f>+$C10*'10 - 2013'!BA10</f>
        <v>0</v>
      </c>
      <c r="Z10" s="44">
        <f>+$C10*'10 - 2013'!BB10</f>
        <v>0</v>
      </c>
      <c r="AA10" s="44">
        <f>+$C10*'10 - 2013'!BC10</f>
        <v>0</v>
      </c>
      <c r="AB10" s="44">
        <f>+$C10*'10 - 2013'!BD10</f>
        <v>0</v>
      </c>
      <c r="AC10" s="44">
        <f>+$C10*'10 - 2013'!BE10</f>
        <v>0</v>
      </c>
      <c r="AD10" s="44">
        <f>+$C10*'10 - 2013'!BF10</f>
        <v>0</v>
      </c>
      <c r="AE10" s="44">
        <f>+$C10*'10 - 2013'!BG10</f>
        <v>0</v>
      </c>
      <c r="AF10" s="44">
        <f>+$C10*'10 - 2013'!BH10</f>
        <v>0</v>
      </c>
      <c r="AG10" s="44">
        <f>+$C10*'10 - 2013'!BI10</f>
        <v>0</v>
      </c>
      <c r="AH10" s="44">
        <f>+$C10*'10 - 2013'!BJ10</f>
        <v>0</v>
      </c>
    </row>
    <row r="11" spans="1:34">
      <c r="A11" s="53">
        <v>4</v>
      </c>
      <c r="B11" s="44" t="str">
        <f>+'10 - 2013'!B11</f>
        <v>AUXILIAR AREA DE LA SALUD (PROMOTORA)</v>
      </c>
      <c r="C11" s="44">
        <f>+'10 - 2013'!AE11/'10 - 2013'!BK11</f>
        <v>15316.097181712965</v>
      </c>
      <c r="D11" s="44">
        <f>+$C11*'10 - 2013'!AF11</f>
        <v>0</v>
      </c>
      <c r="E11" s="44">
        <f>+$C11*'10 - 2013'!AG11</f>
        <v>0</v>
      </c>
      <c r="F11" s="44">
        <f>+$C11*'10 - 2013'!AH11</f>
        <v>0</v>
      </c>
      <c r="G11" s="44">
        <f>+$C11*'10 - 2013'!AI11</f>
        <v>0</v>
      </c>
      <c r="H11" s="44">
        <f>+$C11*'10 - 2013'!AJ11</f>
        <v>0</v>
      </c>
      <c r="I11" s="44">
        <f>+$C11*'10 - 2013'!AK11</f>
        <v>2450575.5490740743</v>
      </c>
      <c r="J11" s="44">
        <f>+$C11*'10 - 2013'!AL11</f>
        <v>0</v>
      </c>
      <c r="K11" s="44">
        <f>+$C11*'10 - 2013'!AM11</f>
        <v>0</v>
      </c>
      <c r="L11" s="44">
        <f>+$C11*'10 - 2013'!AN11</f>
        <v>0</v>
      </c>
      <c r="M11" s="44">
        <f>+$C11*'10 - 2013'!AO11</f>
        <v>0</v>
      </c>
      <c r="N11" s="44">
        <f>+$C11*'10 - 2013'!AP11</f>
        <v>0</v>
      </c>
      <c r="O11" s="44">
        <f>+$C11*'10 - 2013'!AQ11</f>
        <v>0</v>
      </c>
      <c r="P11" s="44">
        <f>+$C11*'10 - 2013'!AR11</f>
        <v>0</v>
      </c>
      <c r="Q11" s="44">
        <f>+$C11*'10 - 2013'!AS11</f>
        <v>0</v>
      </c>
      <c r="R11" s="44">
        <f>+$C11*'10 - 2013'!AT11</f>
        <v>0</v>
      </c>
      <c r="S11" s="44">
        <f>+$C11*'10 - 2013'!AU11</f>
        <v>0</v>
      </c>
      <c r="T11" s="44">
        <f>+$C11*'10 - 2013'!AV11</f>
        <v>0</v>
      </c>
      <c r="U11" s="44">
        <f>+$C11*'10 - 2013'!AW11</f>
        <v>0</v>
      </c>
      <c r="V11" s="44">
        <f>+$C11*'10 - 2013'!AX11</f>
        <v>0</v>
      </c>
      <c r="W11" s="44">
        <f>+$C11*'10 - 2013'!AY11</f>
        <v>0</v>
      </c>
      <c r="X11" s="44">
        <f>+$C11*'10 - 2013'!AZ11</f>
        <v>0</v>
      </c>
      <c r="Y11" s="44">
        <f>+$C11*'10 - 2013'!BA11</f>
        <v>0</v>
      </c>
      <c r="Z11" s="44">
        <f>+$C11*'10 - 2013'!BB11</f>
        <v>0</v>
      </c>
      <c r="AA11" s="44">
        <f>+$C11*'10 - 2013'!BC11</f>
        <v>0</v>
      </c>
      <c r="AB11" s="44">
        <f>+$C11*'10 - 2013'!BD11</f>
        <v>0</v>
      </c>
      <c r="AC11" s="44">
        <f>+$C11*'10 - 2013'!BE11</f>
        <v>0</v>
      </c>
      <c r="AD11" s="44">
        <f>+$C11*'10 - 2013'!BF11</f>
        <v>0</v>
      </c>
      <c r="AE11" s="44">
        <f>+$C11*'10 - 2013'!BG11</f>
        <v>0</v>
      </c>
      <c r="AF11" s="44">
        <f>+$C11*'10 - 2013'!BH11</f>
        <v>0</v>
      </c>
      <c r="AG11" s="44">
        <f>+$C11*'10 - 2013'!BI11</f>
        <v>0</v>
      </c>
      <c r="AH11" s="44">
        <f>+$C11*'10 - 2013'!BJ11</f>
        <v>0</v>
      </c>
    </row>
    <row r="12" spans="1:34">
      <c r="A12" s="53">
        <v>5</v>
      </c>
      <c r="B12" s="44" t="str">
        <f>+'10 - 2013'!B12</f>
        <v>AUXILIAR DE ENFERMERIA</v>
      </c>
      <c r="C12" s="44">
        <f>+'10 - 2013'!AE12/'10 - 2013'!BK12</f>
        <v>17611.089846643517</v>
      </c>
      <c r="D12" s="44">
        <f>+$C12*'10 - 2013'!AF12</f>
        <v>0</v>
      </c>
      <c r="E12" s="44">
        <f>+$C12*'10 - 2013'!AG12</f>
        <v>0</v>
      </c>
      <c r="F12" s="44">
        <f>+$C12*'10 - 2013'!AH12</f>
        <v>0</v>
      </c>
      <c r="G12" s="44">
        <f>+$C12*'10 - 2013'!AI12</f>
        <v>0</v>
      </c>
      <c r="H12" s="44">
        <f>+$C12*'10 - 2013'!AJ12</f>
        <v>0</v>
      </c>
      <c r="I12" s="44">
        <f>+$C12*'10 - 2013'!AK12</f>
        <v>352221.79693287035</v>
      </c>
      <c r="J12" s="44">
        <f>+$C12*'10 - 2013'!AL12</f>
        <v>0</v>
      </c>
      <c r="K12" s="44">
        <f>+$C12*'10 - 2013'!AM12</f>
        <v>0</v>
      </c>
      <c r="L12" s="44">
        <f>+$C12*'10 - 2013'!AN12</f>
        <v>0</v>
      </c>
      <c r="M12" s="44">
        <f>+$C12*'10 - 2013'!AO12</f>
        <v>0</v>
      </c>
      <c r="N12" s="44">
        <f>+$C12*'10 - 2013'!AP12</f>
        <v>0</v>
      </c>
      <c r="O12" s="44">
        <f>+$C12*'10 - 2013'!AQ12</f>
        <v>0</v>
      </c>
      <c r="P12" s="44">
        <f>+$C12*'10 - 2013'!AR12</f>
        <v>0</v>
      </c>
      <c r="Q12" s="44">
        <f>+$C12*'10 - 2013'!AS12</f>
        <v>0</v>
      </c>
      <c r="R12" s="44">
        <f>+$C12*'10 - 2013'!AT12</f>
        <v>2465552.5785300923</v>
      </c>
      <c r="S12" s="44">
        <f>+$C12*'10 - 2013'!AU12</f>
        <v>0</v>
      </c>
      <c r="T12" s="44">
        <f>+$C12*'10 - 2013'!AV12</f>
        <v>0</v>
      </c>
      <c r="U12" s="44">
        <f>+$C12*'10 - 2013'!AW12</f>
        <v>0</v>
      </c>
      <c r="V12" s="44">
        <f>+$C12*'10 - 2013'!AX12</f>
        <v>0</v>
      </c>
      <c r="W12" s="44">
        <f>+$C12*'10 - 2013'!AY12</f>
        <v>0</v>
      </c>
      <c r="X12" s="44">
        <f>+$C12*'10 - 2013'!AZ12</f>
        <v>0</v>
      </c>
      <c r="Y12" s="44">
        <f>+$C12*'10 - 2013'!BA12</f>
        <v>0</v>
      </c>
      <c r="Z12" s="44">
        <f>+$C12*'10 - 2013'!BB12</f>
        <v>0</v>
      </c>
      <c r="AA12" s="44">
        <f>+$C12*'10 - 2013'!BC12</f>
        <v>0</v>
      </c>
      <c r="AB12" s="44">
        <f>+$C12*'10 - 2013'!BD12</f>
        <v>0</v>
      </c>
      <c r="AC12" s="44">
        <f>+$C12*'10 - 2013'!BE12</f>
        <v>0</v>
      </c>
      <c r="AD12" s="44">
        <f>+$C12*'10 - 2013'!BF12</f>
        <v>0</v>
      </c>
      <c r="AE12" s="44">
        <f>+$C12*'10 - 2013'!BG12</f>
        <v>0</v>
      </c>
      <c r="AF12" s="44">
        <f>+$C12*'10 - 2013'!BH12</f>
        <v>0</v>
      </c>
      <c r="AG12" s="44">
        <f>+$C12*'10 - 2013'!BI12</f>
        <v>0</v>
      </c>
      <c r="AH12" s="44">
        <f>+$C12*'10 - 2013'!BJ12</f>
        <v>0</v>
      </c>
    </row>
    <row r="13" spans="1:34">
      <c r="A13" s="53">
        <v>6</v>
      </c>
      <c r="B13" s="44" t="str">
        <f>+'10 - 2013'!B13</f>
        <v>AUXILIAR DE ENFERMERIA</v>
      </c>
      <c r="C13" s="44">
        <f>+'10 - 2013'!AE13/'10 - 2013'!BK13</f>
        <v>17611.089846643517</v>
      </c>
      <c r="D13" s="44">
        <f>+$C13*'10 - 2013'!AF13</f>
        <v>0</v>
      </c>
      <c r="E13" s="44">
        <f>+$C13*'10 - 2013'!AG13</f>
        <v>0</v>
      </c>
      <c r="F13" s="44">
        <f>+$C13*'10 - 2013'!AH13</f>
        <v>0</v>
      </c>
      <c r="G13" s="44">
        <f>+$C13*'10 - 2013'!AI13</f>
        <v>0</v>
      </c>
      <c r="H13" s="44">
        <f>+$C13*'10 - 2013'!AJ13</f>
        <v>0</v>
      </c>
      <c r="I13" s="44">
        <f>+$C13*'10 - 2013'!AK13</f>
        <v>352221.79693287035</v>
      </c>
      <c r="J13" s="44">
        <f>+$C13*'10 - 2013'!AL13</f>
        <v>0</v>
      </c>
      <c r="K13" s="44">
        <f>+$C13*'10 - 2013'!AM13</f>
        <v>0</v>
      </c>
      <c r="L13" s="44">
        <f>+$C13*'10 - 2013'!AN13</f>
        <v>0</v>
      </c>
      <c r="M13" s="44">
        <f>+$C13*'10 - 2013'!AO13</f>
        <v>0</v>
      </c>
      <c r="N13" s="44">
        <f>+$C13*'10 - 2013'!AP13</f>
        <v>0</v>
      </c>
      <c r="O13" s="44">
        <f>+$C13*'10 - 2013'!AQ13</f>
        <v>0</v>
      </c>
      <c r="P13" s="44">
        <f>+$C13*'10 - 2013'!AR13</f>
        <v>0</v>
      </c>
      <c r="Q13" s="44">
        <f>+$C13*'10 - 2013'!AS13</f>
        <v>0</v>
      </c>
      <c r="R13" s="44">
        <f>+$C13*'10 - 2013'!AT13</f>
        <v>2465552.5785300923</v>
      </c>
      <c r="S13" s="44">
        <f>+$C13*'10 - 2013'!AU13</f>
        <v>0</v>
      </c>
      <c r="T13" s="44">
        <f>+$C13*'10 - 2013'!AV13</f>
        <v>0</v>
      </c>
      <c r="U13" s="44">
        <f>+$C13*'10 - 2013'!AW13</f>
        <v>0</v>
      </c>
      <c r="V13" s="44">
        <f>+$C13*'10 - 2013'!AX13</f>
        <v>0</v>
      </c>
      <c r="W13" s="44">
        <f>+$C13*'10 - 2013'!AY13</f>
        <v>0</v>
      </c>
      <c r="X13" s="44">
        <f>+$C13*'10 - 2013'!AZ13</f>
        <v>0</v>
      </c>
      <c r="Y13" s="44">
        <f>+$C13*'10 - 2013'!BA13</f>
        <v>0</v>
      </c>
      <c r="Z13" s="44">
        <f>+$C13*'10 - 2013'!BB13</f>
        <v>0</v>
      </c>
      <c r="AA13" s="44">
        <f>+$C13*'10 - 2013'!BC13</f>
        <v>0</v>
      </c>
      <c r="AB13" s="44">
        <f>+$C13*'10 - 2013'!BD13</f>
        <v>0</v>
      </c>
      <c r="AC13" s="44">
        <f>+$C13*'10 - 2013'!BE13</f>
        <v>0</v>
      </c>
      <c r="AD13" s="44">
        <f>+$C13*'10 - 2013'!BF13</f>
        <v>0</v>
      </c>
      <c r="AE13" s="44">
        <f>+$C13*'10 - 2013'!BG13</f>
        <v>0</v>
      </c>
      <c r="AF13" s="44">
        <f>+$C13*'10 - 2013'!BH13</f>
        <v>0</v>
      </c>
      <c r="AG13" s="44">
        <f>+$C13*'10 - 2013'!BI13</f>
        <v>0</v>
      </c>
      <c r="AH13" s="44">
        <f>+$C13*'10 - 2013'!BJ13</f>
        <v>0</v>
      </c>
    </row>
    <row r="14" spans="1:34">
      <c r="A14" s="53">
        <v>7</v>
      </c>
      <c r="B14" s="44" t="str">
        <f>+'10 - 2013'!B14</f>
        <v>AUXILIAR DE ENFERMERIA</v>
      </c>
      <c r="C14" s="44">
        <f>+'10 - 2013'!AE14/'10 - 2013'!BK14</f>
        <v>16010.081678766835</v>
      </c>
      <c r="D14" s="44">
        <f>+$C14*'10 - 2013'!AF14</f>
        <v>2241411.4350273572</v>
      </c>
      <c r="E14" s="44">
        <f>+$C14*'10 - 2013'!AG14</f>
        <v>576362.94043560605</v>
      </c>
      <c r="F14" s="44">
        <f>+$C14*'10 - 2013'!AH14</f>
        <v>0</v>
      </c>
      <c r="G14" s="44">
        <f>+$C14*'10 - 2013'!AI14</f>
        <v>0</v>
      </c>
      <c r="H14" s="44">
        <f>+$C14*'10 - 2013'!AJ14</f>
        <v>0</v>
      </c>
      <c r="I14" s="44">
        <f>+$C14*'10 - 2013'!AK14</f>
        <v>0</v>
      </c>
      <c r="J14" s="44">
        <f>+$C14*'10 - 2013'!AL14</f>
        <v>0</v>
      </c>
      <c r="K14" s="44">
        <f>+$C14*'10 - 2013'!AM14</f>
        <v>0</v>
      </c>
      <c r="L14" s="44">
        <f>+$C14*'10 - 2013'!AN14</f>
        <v>0</v>
      </c>
      <c r="M14" s="44">
        <f>+$C14*'10 - 2013'!AO14</f>
        <v>0</v>
      </c>
      <c r="N14" s="44">
        <f>+$C14*'10 - 2013'!AP14</f>
        <v>0</v>
      </c>
      <c r="O14" s="44">
        <f>+$C14*'10 - 2013'!AQ14</f>
        <v>0</v>
      </c>
      <c r="P14" s="44">
        <f>+$C14*'10 - 2013'!AR14</f>
        <v>0</v>
      </c>
      <c r="Q14" s="44">
        <f>+$C14*'10 - 2013'!AS14</f>
        <v>0</v>
      </c>
      <c r="R14" s="44">
        <f>+$C14*'10 - 2013'!AT14</f>
        <v>0</v>
      </c>
      <c r="S14" s="44">
        <f>+$C14*'10 - 2013'!AU14</f>
        <v>0</v>
      </c>
      <c r="T14" s="44">
        <f>+$C14*'10 - 2013'!AV14</f>
        <v>0</v>
      </c>
      <c r="U14" s="44">
        <f>+$C14*'10 - 2013'!AW14</f>
        <v>0</v>
      </c>
      <c r="V14" s="44">
        <f>+$C14*'10 - 2013'!AX14</f>
        <v>0</v>
      </c>
      <c r="W14" s="44">
        <f>+$C14*'10 - 2013'!AY14</f>
        <v>0</v>
      </c>
      <c r="X14" s="44">
        <f>+$C14*'10 - 2013'!AZ14</f>
        <v>0</v>
      </c>
      <c r="Y14" s="44">
        <f>+$C14*'10 - 2013'!BA14</f>
        <v>0</v>
      </c>
      <c r="Z14" s="44">
        <f>+$C14*'10 - 2013'!BB14</f>
        <v>0</v>
      </c>
      <c r="AA14" s="44">
        <f>+$C14*'10 - 2013'!BC14</f>
        <v>0</v>
      </c>
      <c r="AB14" s="44">
        <f>+$C14*'10 - 2013'!BD14</f>
        <v>0</v>
      </c>
      <c r="AC14" s="44">
        <f>+$C14*'10 - 2013'!BE14</f>
        <v>0</v>
      </c>
      <c r="AD14" s="44">
        <f>+$C14*'10 - 2013'!BF14</f>
        <v>0</v>
      </c>
      <c r="AE14" s="44">
        <f>+$C14*'10 - 2013'!BG14</f>
        <v>0</v>
      </c>
      <c r="AF14" s="44">
        <f>+$C14*'10 - 2013'!BH14</f>
        <v>0</v>
      </c>
      <c r="AG14" s="44">
        <f>+$C14*'10 - 2013'!BI14</f>
        <v>0</v>
      </c>
      <c r="AH14" s="44">
        <f>+$C14*'10 - 2013'!BJ14</f>
        <v>0</v>
      </c>
    </row>
    <row r="15" spans="1:34">
      <c r="A15" s="53">
        <v>8</v>
      </c>
      <c r="B15" s="44" t="str">
        <f>+'10 - 2013'!B15</f>
        <v>AUXILIAR DE ENFERMERIA</v>
      </c>
      <c r="C15" s="44">
        <f>+'10 - 2013'!AE15/'10 - 2013'!BK15</f>
        <v>16010.081678766835</v>
      </c>
      <c r="D15" s="44">
        <f>+$C15*'10 - 2013'!AF15</f>
        <v>2241411.4350273572</v>
      </c>
      <c r="E15" s="44">
        <f>+$C15*'10 - 2013'!AG15</f>
        <v>576362.94043560605</v>
      </c>
      <c r="F15" s="44">
        <f>+$C15*'10 - 2013'!AH15</f>
        <v>0</v>
      </c>
      <c r="G15" s="44">
        <f>+$C15*'10 - 2013'!AI15</f>
        <v>0</v>
      </c>
      <c r="H15" s="44">
        <f>+$C15*'10 - 2013'!AJ15</f>
        <v>0</v>
      </c>
      <c r="I15" s="44">
        <f>+$C15*'10 - 2013'!AK15</f>
        <v>0</v>
      </c>
      <c r="J15" s="44">
        <f>+$C15*'10 - 2013'!AL15</f>
        <v>0</v>
      </c>
      <c r="K15" s="44">
        <f>+$C15*'10 - 2013'!AM15</f>
        <v>0</v>
      </c>
      <c r="L15" s="44">
        <f>+$C15*'10 - 2013'!AN15</f>
        <v>0</v>
      </c>
      <c r="M15" s="44">
        <f>+$C15*'10 - 2013'!AO15</f>
        <v>0</v>
      </c>
      <c r="N15" s="44">
        <f>+$C15*'10 - 2013'!AP15</f>
        <v>0</v>
      </c>
      <c r="O15" s="44">
        <f>+$C15*'10 - 2013'!AQ15</f>
        <v>0</v>
      </c>
      <c r="P15" s="44">
        <f>+$C15*'10 - 2013'!AR15</f>
        <v>0</v>
      </c>
      <c r="Q15" s="44">
        <f>+$C15*'10 - 2013'!AS15</f>
        <v>0</v>
      </c>
      <c r="R15" s="44">
        <f>+$C15*'10 - 2013'!AT15</f>
        <v>0</v>
      </c>
      <c r="S15" s="44">
        <f>+$C15*'10 - 2013'!AU15</f>
        <v>0</v>
      </c>
      <c r="T15" s="44">
        <f>+$C15*'10 - 2013'!AV15</f>
        <v>0</v>
      </c>
      <c r="U15" s="44">
        <f>+$C15*'10 - 2013'!AW15</f>
        <v>0</v>
      </c>
      <c r="V15" s="44">
        <f>+$C15*'10 - 2013'!AX15</f>
        <v>0</v>
      </c>
      <c r="W15" s="44">
        <f>+$C15*'10 - 2013'!AY15</f>
        <v>0</v>
      </c>
      <c r="X15" s="44">
        <f>+$C15*'10 - 2013'!AZ15</f>
        <v>0</v>
      </c>
      <c r="Y15" s="44">
        <f>+$C15*'10 - 2013'!BA15</f>
        <v>0</v>
      </c>
      <c r="Z15" s="44">
        <f>+$C15*'10 - 2013'!BB15</f>
        <v>0</v>
      </c>
      <c r="AA15" s="44">
        <f>+$C15*'10 - 2013'!BC15</f>
        <v>0</v>
      </c>
      <c r="AB15" s="44">
        <f>+$C15*'10 - 2013'!BD15</f>
        <v>0</v>
      </c>
      <c r="AC15" s="44">
        <f>+$C15*'10 - 2013'!BE15</f>
        <v>0</v>
      </c>
      <c r="AD15" s="44">
        <f>+$C15*'10 - 2013'!BF15</f>
        <v>0</v>
      </c>
      <c r="AE15" s="44">
        <f>+$C15*'10 - 2013'!BG15</f>
        <v>0</v>
      </c>
      <c r="AF15" s="44">
        <f>+$C15*'10 - 2013'!BH15</f>
        <v>0</v>
      </c>
      <c r="AG15" s="44">
        <f>+$C15*'10 - 2013'!BI15</f>
        <v>0</v>
      </c>
      <c r="AH15" s="44">
        <f>+$C15*'10 - 2013'!BJ15</f>
        <v>0</v>
      </c>
    </row>
    <row r="16" spans="1:34">
      <c r="A16" s="53">
        <v>9</v>
      </c>
      <c r="B16" s="44" t="str">
        <f>+'10 - 2013'!B16</f>
        <v>AUXILIAR DE ENFERMERIA</v>
      </c>
      <c r="C16" s="44">
        <f>+'10 - 2013'!AE16/'10 - 2013'!BK16</f>
        <v>16010.081678766835</v>
      </c>
      <c r="D16" s="44">
        <f>+$C16*'10 - 2013'!AF16</f>
        <v>1280806.5343013469</v>
      </c>
      <c r="E16" s="44">
        <f>+$C16*'10 - 2013'!AG16</f>
        <v>320201.63357533672</v>
      </c>
      <c r="F16" s="44">
        <f>+$C16*'10 - 2013'!AH16</f>
        <v>0</v>
      </c>
      <c r="G16" s="44">
        <f>+$C16*'10 - 2013'!AI16</f>
        <v>0</v>
      </c>
      <c r="H16" s="44">
        <f>+$C16*'10 - 2013'!AJ16</f>
        <v>0</v>
      </c>
      <c r="I16" s="44">
        <f>+$C16*'10 - 2013'!AK16</f>
        <v>1216766.2075862796</v>
      </c>
      <c r="J16" s="44">
        <f>+$C16*'10 - 2013'!AL16</f>
        <v>0</v>
      </c>
      <c r="K16" s="44">
        <f>+$C16*'10 - 2013'!AM16</f>
        <v>0</v>
      </c>
      <c r="L16" s="44">
        <f>+$C16*'10 - 2013'!AN16</f>
        <v>0</v>
      </c>
      <c r="M16" s="44">
        <f>+$C16*'10 - 2013'!AO16</f>
        <v>0</v>
      </c>
      <c r="N16" s="44">
        <f>+$C16*'10 - 2013'!AP16</f>
        <v>0</v>
      </c>
      <c r="O16" s="44">
        <f>+$C16*'10 - 2013'!AQ16</f>
        <v>0</v>
      </c>
      <c r="P16" s="44">
        <f>+$C16*'10 - 2013'!AR16</f>
        <v>0</v>
      </c>
      <c r="Q16" s="44">
        <f>+$C16*'10 - 2013'!AS16</f>
        <v>0</v>
      </c>
      <c r="R16" s="44">
        <f>+$C16*'10 - 2013'!AT16</f>
        <v>0</v>
      </c>
      <c r="S16" s="44">
        <f>+$C16*'10 - 2013'!AU16</f>
        <v>0</v>
      </c>
      <c r="T16" s="44">
        <f>+$C16*'10 - 2013'!AV16</f>
        <v>0</v>
      </c>
      <c r="U16" s="44">
        <f>+$C16*'10 - 2013'!AW16</f>
        <v>0</v>
      </c>
      <c r="V16" s="44">
        <f>+$C16*'10 - 2013'!AX16</f>
        <v>0</v>
      </c>
      <c r="W16" s="44">
        <f>+$C16*'10 - 2013'!AY16</f>
        <v>0</v>
      </c>
      <c r="X16" s="44">
        <f>+$C16*'10 - 2013'!AZ16</f>
        <v>0</v>
      </c>
      <c r="Y16" s="44">
        <f>+$C16*'10 - 2013'!BA16</f>
        <v>0</v>
      </c>
      <c r="Z16" s="44">
        <f>+$C16*'10 - 2013'!BB16</f>
        <v>0</v>
      </c>
      <c r="AA16" s="44">
        <f>+$C16*'10 - 2013'!BC16</f>
        <v>0</v>
      </c>
      <c r="AB16" s="44">
        <f>+$C16*'10 - 2013'!BD16</f>
        <v>0</v>
      </c>
      <c r="AC16" s="44">
        <f>+$C16*'10 - 2013'!BE16</f>
        <v>0</v>
      </c>
      <c r="AD16" s="44">
        <f>+$C16*'10 - 2013'!BF16</f>
        <v>0</v>
      </c>
      <c r="AE16" s="44">
        <f>+$C16*'10 - 2013'!BG16</f>
        <v>0</v>
      </c>
      <c r="AF16" s="44">
        <f>+$C16*'10 - 2013'!BH16</f>
        <v>0</v>
      </c>
      <c r="AG16" s="44">
        <f>+$C16*'10 - 2013'!BI16</f>
        <v>0</v>
      </c>
      <c r="AH16" s="44">
        <f>+$C16*'10 - 2013'!BJ16</f>
        <v>0</v>
      </c>
    </row>
    <row r="17" spans="1:35">
      <c r="A17" s="53">
        <v>10</v>
      </c>
      <c r="B17" s="44" t="str">
        <f>+'10 - 2013'!B17</f>
        <v>AUXILIAR HIGIENE ORAL</v>
      </c>
      <c r="C17" s="44">
        <f>+'10 - 2013'!AE17/'10 - 2013'!BK17</f>
        <v>17611.089846643517</v>
      </c>
      <c r="D17" s="44">
        <f>+$C17*'10 - 2013'!AF17</f>
        <v>0</v>
      </c>
      <c r="E17" s="44">
        <f>+$C17*'10 - 2013'!AG17</f>
        <v>0</v>
      </c>
      <c r="F17" s="44">
        <f>+$C17*'10 - 2013'!AH17</f>
        <v>0</v>
      </c>
      <c r="G17" s="44">
        <f>+$C17*'10 - 2013'!AI17</f>
        <v>0</v>
      </c>
      <c r="H17" s="44">
        <f>+$C17*'10 - 2013'!AJ17</f>
        <v>2817774.3754629628</v>
      </c>
      <c r="I17" s="44">
        <f>+$C17*'10 - 2013'!AK17</f>
        <v>0</v>
      </c>
      <c r="J17" s="44">
        <f>+$C17*'10 - 2013'!AL17</f>
        <v>0</v>
      </c>
      <c r="K17" s="44">
        <f>+$C17*'10 - 2013'!AM17</f>
        <v>0</v>
      </c>
      <c r="L17" s="44">
        <f>+$C17*'10 - 2013'!AN17</f>
        <v>0</v>
      </c>
      <c r="M17" s="44">
        <f>+$C17*'10 - 2013'!AO17</f>
        <v>0</v>
      </c>
      <c r="N17" s="44">
        <f>+$C17*'10 - 2013'!AP17</f>
        <v>0</v>
      </c>
      <c r="O17" s="44">
        <f>+$C17*'10 - 2013'!AQ17</f>
        <v>0</v>
      </c>
      <c r="P17" s="44">
        <f>+$C17*'10 - 2013'!AR17</f>
        <v>0</v>
      </c>
      <c r="Q17" s="44">
        <f>+$C17*'10 - 2013'!AS17</f>
        <v>0</v>
      </c>
      <c r="R17" s="44">
        <f>+$C17*'10 - 2013'!AT17</f>
        <v>0</v>
      </c>
      <c r="S17" s="44">
        <f>+$C17*'10 - 2013'!AU17</f>
        <v>0</v>
      </c>
      <c r="T17" s="44">
        <f>+$C17*'10 - 2013'!AV17</f>
        <v>0</v>
      </c>
      <c r="U17" s="44">
        <f>+$C17*'10 - 2013'!AW17</f>
        <v>0</v>
      </c>
      <c r="V17" s="44">
        <f>+$C17*'10 - 2013'!AX17</f>
        <v>0</v>
      </c>
      <c r="W17" s="44">
        <f>+$C17*'10 - 2013'!AY17</f>
        <v>0</v>
      </c>
      <c r="X17" s="44">
        <f>+$C17*'10 - 2013'!AZ17</f>
        <v>0</v>
      </c>
      <c r="Y17" s="44">
        <f>+$C17*'10 - 2013'!BA17</f>
        <v>0</v>
      </c>
      <c r="Z17" s="44">
        <f>+$C17*'10 - 2013'!BB17</f>
        <v>0</v>
      </c>
      <c r="AA17" s="44">
        <f>+$C17*'10 - 2013'!BC17</f>
        <v>0</v>
      </c>
      <c r="AB17" s="44">
        <f>+$C17*'10 - 2013'!BD17</f>
        <v>0</v>
      </c>
      <c r="AC17" s="44">
        <f>+$C17*'10 - 2013'!BE17</f>
        <v>0</v>
      </c>
      <c r="AD17" s="44">
        <f>+$C17*'10 - 2013'!BF17</f>
        <v>0</v>
      </c>
      <c r="AE17" s="44">
        <f>+$C17*'10 - 2013'!BG17</f>
        <v>0</v>
      </c>
      <c r="AF17" s="44">
        <f>+$C17*'10 - 2013'!BH17</f>
        <v>0</v>
      </c>
      <c r="AG17" s="44">
        <f>+$C17*'10 - 2013'!BI17</f>
        <v>0</v>
      </c>
      <c r="AH17" s="44">
        <f>+$C17*'10 - 2013'!BJ17</f>
        <v>0</v>
      </c>
    </row>
    <row r="18" spans="1:35">
      <c r="A18" s="53">
        <v>11</v>
      </c>
      <c r="B18" s="44" t="str">
        <f>+'10 - 2013'!B18</f>
        <v>CONDUCTOR</v>
      </c>
      <c r="C18" s="44">
        <f>+'10 - 2013'!AE18/'10 - 2013'!BK18</f>
        <v>12161.890373697917</v>
      </c>
      <c r="D18" s="44">
        <f>+$C18*'10 - 2013'!AF18</f>
        <v>0</v>
      </c>
      <c r="E18" s="44">
        <f>+$C18*'10 - 2013'!AG18</f>
        <v>0</v>
      </c>
      <c r="F18" s="44">
        <f>+$C18*'10 - 2013'!AH18</f>
        <v>0</v>
      </c>
      <c r="G18" s="44">
        <f>+$C18*'10 - 2013'!AI18</f>
        <v>0</v>
      </c>
      <c r="H18" s="44">
        <f>+$C18*'10 - 2013'!AJ18</f>
        <v>0</v>
      </c>
      <c r="I18" s="44">
        <f>+$C18*'10 - 2013'!AK18</f>
        <v>0</v>
      </c>
      <c r="J18" s="44">
        <f>+$C18*'10 - 2013'!AL18</f>
        <v>0</v>
      </c>
      <c r="K18" s="44">
        <f>+$C18*'10 - 2013'!AM18</f>
        <v>0</v>
      </c>
      <c r="L18" s="44">
        <f>+$C18*'10 - 2013'!AN18</f>
        <v>0</v>
      </c>
      <c r="M18" s="44">
        <f>+$C18*'10 - 2013'!AO18</f>
        <v>0</v>
      </c>
      <c r="N18" s="44">
        <f>+$C18*'10 - 2013'!AP18</f>
        <v>0</v>
      </c>
      <c r="O18" s="44">
        <f>+$C18*'10 - 2013'!AQ18</f>
        <v>0</v>
      </c>
      <c r="P18" s="44">
        <f>+$C18*'10 - 2013'!AR18</f>
        <v>0</v>
      </c>
      <c r="Q18" s="44">
        <f>+$C18*'10 - 2013'!AS18</f>
        <v>0</v>
      </c>
      <c r="R18" s="44">
        <f>+$C18*'10 - 2013'!AT18</f>
        <v>0</v>
      </c>
      <c r="S18" s="44">
        <f>+$C18*'10 - 2013'!AU18</f>
        <v>0</v>
      </c>
      <c r="T18" s="44">
        <f>+$C18*'10 - 2013'!AV18</f>
        <v>0</v>
      </c>
      <c r="U18" s="44">
        <f>+$C18*'10 - 2013'!AW18</f>
        <v>0</v>
      </c>
      <c r="V18" s="44">
        <f>+$C18*'10 - 2013'!AX18</f>
        <v>0</v>
      </c>
      <c r="W18" s="44">
        <f>+$C18*'10 - 2013'!AY18</f>
        <v>0</v>
      </c>
      <c r="X18" s="44">
        <f>+$C18*'10 - 2013'!AZ18</f>
        <v>0</v>
      </c>
      <c r="Y18" s="44">
        <f>+$C18*'10 - 2013'!BA18</f>
        <v>0</v>
      </c>
      <c r="Z18" s="44">
        <f>+$C18*'10 - 2013'!BB18</f>
        <v>0</v>
      </c>
      <c r="AA18" s="44">
        <f>+$C18*'10 - 2013'!BC18</f>
        <v>0</v>
      </c>
      <c r="AB18" s="44">
        <f>+$C18*'10 - 2013'!BD18</f>
        <v>0</v>
      </c>
      <c r="AC18" s="44">
        <f>+$C18*'10 - 2013'!BE18</f>
        <v>0</v>
      </c>
      <c r="AD18" s="44">
        <f>+$C18*'10 - 2013'!BF18</f>
        <v>0</v>
      </c>
      <c r="AE18" s="44">
        <f>+$C18*'10 - 2013'!BG18</f>
        <v>0</v>
      </c>
      <c r="AF18" s="44">
        <f>+$C18*'10 - 2013'!BH18</f>
        <v>0</v>
      </c>
      <c r="AG18" s="44">
        <f>+$C18*'10 - 2013'!BI18</f>
        <v>2335082.95175</v>
      </c>
      <c r="AH18" s="44">
        <f>+$C18*'10 - 2013'!BJ18</f>
        <v>0</v>
      </c>
    </row>
    <row r="19" spans="1:35">
      <c r="A19" s="53">
        <v>12</v>
      </c>
      <c r="B19" s="44" t="str">
        <f>+'10 - 2013'!B19</f>
        <v>CONDUCTOR</v>
      </c>
      <c r="C19" s="44">
        <f>+'10 - 2013'!AE19/'10 - 2013'!BK19</f>
        <v>12161.245621527778</v>
      </c>
      <c r="D19" s="44">
        <f>+$C19*'10 - 2013'!AF19</f>
        <v>0</v>
      </c>
      <c r="E19" s="44">
        <f>+$C19*'10 - 2013'!AG19</f>
        <v>0</v>
      </c>
      <c r="F19" s="44">
        <f>+$C19*'10 - 2013'!AH19</f>
        <v>0</v>
      </c>
      <c r="G19" s="44">
        <f>+$C19*'10 - 2013'!AI19</f>
        <v>0</v>
      </c>
      <c r="H19" s="44">
        <f>+$C19*'10 - 2013'!AJ19</f>
        <v>0</v>
      </c>
      <c r="I19" s="44">
        <f>+$C19*'10 - 2013'!AK19</f>
        <v>0</v>
      </c>
      <c r="J19" s="44">
        <f>+$C19*'10 - 2013'!AL19</f>
        <v>0</v>
      </c>
      <c r="K19" s="44">
        <f>+$C19*'10 - 2013'!AM19</f>
        <v>0</v>
      </c>
      <c r="L19" s="44">
        <f>+$C19*'10 - 2013'!AN19</f>
        <v>0</v>
      </c>
      <c r="M19" s="44">
        <f>+$C19*'10 - 2013'!AO19</f>
        <v>0</v>
      </c>
      <c r="N19" s="44">
        <f>+$C19*'10 - 2013'!AP19</f>
        <v>0</v>
      </c>
      <c r="O19" s="44">
        <f>+$C19*'10 - 2013'!AQ19</f>
        <v>0</v>
      </c>
      <c r="P19" s="44">
        <f>+$C19*'10 - 2013'!AR19</f>
        <v>0</v>
      </c>
      <c r="Q19" s="44">
        <f>+$C19*'10 - 2013'!AS19</f>
        <v>0</v>
      </c>
      <c r="R19" s="44">
        <f>+$C19*'10 - 2013'!AT19</f>
        <v>0</v>
      </c>
      <c r="S19" s="44">
        <f>+$C19*'10 - 2013'!AU19</f>
        <v>0</v>
      </c>
      <c r="T19" s="44">
        <f>+$C19*'10 - 2013'!AV19</f>
        <v>0</v>
      </c>
      <c r="U19" s="44">
        <f>+$C19*'10 - 2013'!AW19</f>
        <v>0</v>
      </c>
      <c r="V19" s="44">
        <f>+$C19*'10 - 2013'!AX19</f>
        <v>0</v>
      </c>
      <c r="W19" s="44">
        <f>+$C19*'10 - 2013'!AY19</f>
        <v>0</v>
      </c>
      <c r="X19" s="44">
        <f>+$C19*'10 - 2013'!AZ19</f>
        <v>0</v>
      </c>
      <c r="Y19" s="44">
        <f>+$C19*'10 - 2013'!BA19</f>
        <v>0</v>
      </c>
      <c r="Z19" s="44">
        <f>+$C19*'10 - 2013'!BB19</f>
        <v>0</v>
      </c>
      <c r="AA19" s="44">
        <f>+$C19*'10 - 2013'!BC19</f>
        <v>0</v>
      </c>
      <c r="AB19" s="44">
        <f>+$C19*'10 - 2013'!BD19</f>
        <v>0</v>
      </c>
      <c r="AC19" s="44">
        <f>+$C19*'10 - 2013'!BE19</f>
        <v>0</v>
      </c>
      <c r="AD19" s="44">
        <f>+$C19*'10 - 2013'!BF19</f>
        <v>0</v>
      </c>
      <c r="AE19" s="44">
        <f>+$C19*'10 - 2013'!BG19</f>
        <v>0</v>
      </c>
      <c r="AF19" s="44">
        <f>+$C19*'10 - 2013'!BH19</f>
        <v>0</v>
      </c>
      <c r="AG19" s="44">
        <f>+$C19*'10 - 2013'!BI19</f>
        <v>2334959.1593333334</v>
      </c>
      <c r="AH19" s="44">
        <f>+$C19*'10 - 2013'!BJ19</f>
        <v>0</v>
      </c>
    </row>
    <row r="20" spans="1:35">
      <c r="A20" s="53">
        <v>13</v>
      </c>
      <c r="B20" s="44" t="str">
        <f>+'10 - 2013'!B20</f>
        <v>ENFERMERO</v>
      </c>
      <c r="C20" s="44">
        <f>+'10 - 2013'!AE20/'10 - 2013'!BK20</f>
        <v>18604.241867877492</v>
      </c>
      <c r="D20" s="44">
        <f>+$C20*'10 - 2013'!AF20</f>
        <v>0</v>
      </c>
      <c r="E20" s="44">
        <f>+$C20*'10 - 2013'!AG20</f>
        <v>372084.83735754981</v>
      </c>
      <c r="F20" s="44">
        <f>+$C20*'10 - 2013'!AH20</f>
        <v>372084.83735754981</v>
      </c>
      <c r="G20" s="44">
        <f>+$C20*'10 - 2013'!AI20</f>
        <v>372084.83735754981</v>
      </c>
      <c r="H20" s="44">
        <f>+$C20*'10 - 2013'!AJ20</f>
        <v>0</v>
      </c>
      <c r="I20" s="44">
        <f>+$C20*'10 - 2013'!AK20</f>
        <v>372084.83735754981</v>
      </c>
      <c r="J20" s="44">
        <f>+$C20*'10 - 2013'!AL20</f>
        <v>0</v>
      </c>
      <c r="K20" s="44">
        <f>+$C20*'10 - 2013'!AM20</f>
        <v>372084.83735754981</v>
      </c>
      <c r="L20" s="44">
        <f>+$C20*'10 - 2013'!AN20</f>
        <v>0</v>
      </c>
      <c r="M20" s="44">
        <f>+$C20*'10 - 2013'!AO20</f>
        <v>0</v>
      </c>
      <c r="N20" s="44">
        <f>+$C20*'10 - 2013'!AP20</f>
        <v>0</v>
      </c>
      <c r="O20" s="44">
        <f>+$C20*'10 - 2013'!AQ20</f>
        <v>0</v>
      </c>
      <c r="P20" s="44">
        <f>+$C20*'10 - 2013'!AR20</f>
        <v>0</v>
      </c>
      <c r="Q20" s="44">
        <f>+$C20*'10 - 2013'!AS20</f>
        <v>0</v>
      </c>
      <c r="R20" s="44">
        <f>+$C20*'10 - 2013'!AT20</f>
        <v>2976678.6988603985</v>
      </c>
      <c r="S20" s="44">
        <f>+$C20*'10 - 2013'!AU20</f>
        <v>0</v>
      </c>
      <c r="T20" s="44">
        <f>+$C20*'10 - 2013'!AV20</f>
        <v>0</v>
      </c>
      <c r="U20" s="44">
        <f>+$C20*'10 - 2013'!AW20</f>
        <v>0</v>
      </c>
      <c r="V20" s="44">
        <f>+$C20*'10 - 2013'!AX20</f>
        <v>0</v>
      </c>
      <c r="W20" s="44">
        <f>+$C20*'10 - 2013'!AY20</f>
        <v>0</v>
      </c>
      <c r="X20" s="44">
        <f>+$C20*'10 - 2013'!AZ20</f>
        <v>0</v>
      </c>
      <c r="Y20" s="44">
        <f>+$C20*'10 - 2013'!BA20</f>
        <v>0</v>
      </c>
      <c r="Z20" s="44">
        <f>+$C20*'10 - 2013'!BB20</f>
        <v>0</v>
      </c>
      <c r="AA20" s="44">
        <f>+$C20*'10 - 2013'!BC20</f>
        <v>0</v>
      </c>
      <c r="AB20" s="44">
        <f>+$C20*'10 - 2013'!BD20</f>
        <v>0</v>
      </c>
      <c r="AC20" s="44">
        <f>+$C20*'10 - 2013'!BE20</f>
        <v>0</v>
      </c>
      <c r="AD20" s="44">
        <f>+$C20*'10 - 2013'!BF20</f>
        <v>0</v>
      </c>
      <c r="AE20" s="44">
        <f>+$C20*'10 - 2013'!BG20</f>
        <v>0</v>
      </c>
      <c r="AF20" s="44">
        <f>+$C20*'10 - 2013'!BH20</f>
        <v>0</v>
      </c>
      <c r="AG20" s="44">
        <f>+$C20*'10 - 2013'!BI20</f>
        <v>0</v>
      </c>
      <c r="AH20" s="44">
        <f>+$C20*'10 - 2013'!BJ20</f>
        <v>0</v>
      </c>
    </row>
    <row r="21" spans="1:35">
      <c r="A21" s="53">
        <v>14</v>
      </c>
      <c r="B21" s="44" t="str">
        <f>+'10 - 2013'!B21</f>
        <v>MEDICO GENERAL</v>
      </c>
      <c r="C21" s="44">
        <f>+'10 - 2013'!AE21/'10 - 2013'!BK21</f>
        <v>49315.23359953703</v>
      </c>
      <c r="D21" s="44">
        <f>+$C21*'10 - 2013'!AF21</f>
        <v>0</v>
      </c>
      <c r="E21" s="44">
        <f>+$C21*'10 - 2013'!AG21</f>
        <v>0</v>
      </c>
      <c r="F21" s="44">
        <f>+$C21*'10 - 2013'!AH21</f>
        <v>5917828.0319444435</v>
      </c>
      <c r="G21" s="44">
        <f>+$C21*'10 - 2013'!AI21</f>
        <v>0</v>
      </c>
      <c r="H21" s="44">
        <f>+$C21*'10 - 2013'!AJ21</f>
        <v>0</v>
      </c>
      <c r="I21" s="44">
        <f>+$C21*'10 - 2013'!AK21</f>
        <v>0</v>
      </c>
      <c r="J21" s="44">
        <f>+$C21*'10 - 2013'!AL21</f>
        <v>0</v>
      </c>
      <c r="K21" s="44">
        <f>+$C21*'10 - 2013'!AM21</f>
        <v>0</v>
      </c>
      <c r="L21" s="44">
        <f>+$C21*'10 - 2013'!AN21</f>
        <v>0</v>
      </c>
      <c r="M21" s="44">
        <f>+$C21*'10 - 2013'!AO21</f>
        <v>0</v>
      </c>
      <c r="N21" s="44">
        <f>+$C21*'10 - 2013'!AP21</f>
        <v>0</v>
      </c>
      <c r="O21" s="44">
        <f>+$C21*'10 - 2013'!AQ21</f>
        <v>0</v>
      </c>
      <c r="P21" s="44">
        <f>+$C21*'10 - 2013'!AR21</f>
        <v>0</v>
      </c>
      <c r="Q21" s="44">
        <f>+$C21*'10 - 2013'!AS21</f>
        <v>0</v>
      </c>
      <c r="R21" s="44">
        <f>+$C21*'10 - 2013'!AT21</f>
        <v>0</v>
      </c>
      <c r="S21" s="44">
        <f>+$C21*'10 - 2013'!AU21</f>
        <v>0</v>
      </c>
      <c r="T21" s="44">
        <f>+$C21*'10 - 2013'!AV21</f>
        <v>0</v>
      </c>
      <c r="U21" s="44">
        <f>+$C21*'10 - 2013'!AW21</f>
        <v>0</v>
      </c>
      <c r="V21" s="44">
        <f>+$C21*'10 - 2013'!AX21</f>
        <v>0</v>
      </c>
      <c r="W21" s="44">
        <f>+$C21*'10 - 2013'!AY21</f>
        <v>0</v>
      </c>
      <c r="X21" s="44">
        <f>+$C21*'10 - 2013'!AZ21</f>
        <v>0</v>
      </c>
      <c r="Y21" s="44">
        <f>+$C21*'10 - 2013'!BA21</f>
        <v>0</v>
      </c>
      <c r="Z21" s="44">
        <f>+$C21*'10 - 2013'!BB21</f>
        <v>0</v>
      </c>
      <c r="AA21" s="44">
        <f>+$C21*'10 - 2013'!BC21</f>
        <v>0</v>
      </c>
      <c r="AB21" s="44">
        <f>+$C21*'10 - 2013'!BD21</f>
        <v>0</v>
      </c>
      <c r="AC21" s="44">
        <f>+$C21*'10 - 2013'!BE21</f>
        <v>0</v>
      </c>
      <c r="AD21" s="44">
        <f>+$C21*'10 - 2013'!BF21</f>
        <v>0</v>
      </c>
      <c r="AE21" s="44">
        <f>+$C21*'10 - 2013'!BG21</f>
        <v>0</v>
      </c>
      <c r="AF21" s="44">
        <f>+$C21*'10 - 2013'!BH21</f>
        <v>0</v>
      </c>
      <c r="AG21" s="44">
        <f>+$C21*'10 - 2013'!BI21</f>
        <v>0</v>
      </c>
      <c r="AH21" s="44">
        <f>+$C21*'10 - 2013'!BJ21</f>
        <v>0</v>
      </c>
    </row>
    <row r="22" spans="1:35">
      <c r="A22" s="53">
        <v>15</v>
      </c>
      <c r="B22" s="44" t="str">
        <f>+'10 - 2013'!B22</f>
        <v>MEDICO GENERAL</v>
      </c>
      <c r="C22" s="44">
        <f>+'10 - 2013'!AE22/'10 - 2013'!BK22</f>
        <v>49315.23359953703</v>
      </c>
      <c r="D22" s="44">
        <f>+$C22*'10 - 2013'!AF22</f>
        <v>0</v>
      </c>
      <c r="E22" s="44">
        <f>+$C22*'10 - 2013'!AG22</f>
        <v>0</v>
      </c>
      <c r="F22" s="44">
        <f>+$C22*'10 - 2013'!AH22</f>
        <v>5917828.0319444435</v>
      </c>
      <c r="G22" s="44">
        <f>+$C22*'10 - 2013'!AI22</f>
        <v>0</v>
      </c>
      <c r="H22" s="44">
        <f>+$C22*'10 - 2013'!AJ22</f>
        <v>0</v>
      </c>
      <c r="I22" s="44">
        <f>+$C22*'10 - 2013'!AK22</f>
        <v>0</v>
      </c>
      <c r="J22" s="44">
        <f>+$C22*'10 - 2013'!AL22</f>
        <v>0</v>
      </c>
      <c r="K22" s="44">
        <f>+$C22*'10 - 2013'!AM22</f>
        <v>0</v>
      </c>
      <c r="L22" s="44">
        <f>+$C22*'10 - 2013'!AN22</f>
        <v>0</v>
      </c>
      <c r="M22" s="44">
        <f>+$C22*'10 - 2013'!AO22</f>
        <v>0</v>
      </c>
      <c r="N22" s="44">
        <f>+$C22*'10 - 2013'!AP22</f>
        <v>0</v>
      </c>
      <c r="O22" s="44">
        <f>+$C22*'10 - 2013'!AQ22</f>
        <v>0</v>
      </c>
      <c r="P22" s="44">
        <f>+$C22*'10 - 2013'!AR22</f>
        <v>0</v>
      </c>
      <c r="Q22" s="44">
        <f>+$C22*'10 - 2013'!AS22</f>
        <v>0</v>
      </c>
      <c r="R22" s="44">
        <f>+$C22*'10 - 2013'!AT22</f>
        <v>0</v>
      </c>
      <c r="S22" s="44">
        <f>+$C22*'10 - 2013'!AU22</f>
        <v>0</v>
      </c>
      <c r="T22" s="44">
        <f>+$C22*'10 - 2013'!AV22</f>
        <v>0</v>
      </c>
      <c r="U22" s="44">
        <f>+$C22*'10 - 2013'!AW22</f>
        <v>0</v>
      </c>
      <c r="V22" s="44">
        <f>+$C22*'10 - 2013'!AX22</f>
        <v>0</v>
      </c>
      <c r="W22" s="44">
        <f>+$C22*'10 - 2013'!AY22</f>
        <v>0</v>
      </c>
      <c r="X22" s="44">
        <f>+$C22*'10 - 2013'!AZ22</f>
        <v>0</v>
      </c>
      <c r="Y22" s="44">
        <f>+$C22*'10 - 2013'!BA22</f>
        <v>0</v>
      </c>
      <c r="Z22" s="44">
        <f>+$C22*'10 - 2013'!BB22</f>
        <v>0</v>
      </c>
      <c r="AA22" s="44">
        <f>+$C22*'10 - 2013'!BC22</f>
        <v>0</v>
      </c>
      <c r="AB22" s="44">
        <f>+$C22*'10 - 2013'!BD22</f>
        <v>0</v>
      </c>
      <c r="AC22" s="44">
        <f>+$C22*'10 - 2013'!BE22</f>
        <v>0</v>
      </c>
      <c r="AD22" s="44">
        <f>+$C22*'10 - 2013'!BF22</f>
        <v>0</v>
      </c>
      <c r="AE22" s="44">
        <f>+$C22*'10 - 2013'!BG22</f>
        <v>0</v>
      </c>
      <c r="AF22" s="44">
        <f>+$C22*'10 - 2013'!BH22</f>
        <v>0</v>
      </c>
      <c r="AG22" s="44">
        <f>+$C22*'10 - 2013'!BI22</f>
        <v>0</v>
      </c>
      <c r="AH22" s="44">
        <f>+$C22*'10 - 2013'!BJ22</f>
        <v>0</v>
      </c>
    </row>
    <row r="23" spans="1:35">
      <c r="A23" s="53">
        <v>16</v>
      </c>
      <c r="B23" s="44" t="str">
        <f>+'10 - 2013'!B23</f>
        <v>TECNICO DE SANEAMIENTO</v>
      </c>
      <c r="C23" s="44">
        <f>+'10 - 2013'!AE23/'10 - 2013'!BK23</f>
        <v>19530.495833333334</v>
      </c>
      <c r="D23" s="44">
        <f>+$C23*'10 - 2013'!AF23</f>
        <v>0</v>
      </c>
      <c r="E23" s="44">
        <f>+$C23*'10 - 2013'!AG23</f>
        <v>0</v>
      </c>
      <c r="F23" s="44">
        <f>+$C23*'10 - 2013'!AH23</f>
        <v>0</v>
      </c>
      <c r="G23" s="44">
        <f>+$C23*'10 - 2013'!AI23</f>
        <v>0</v>
      </c>
      <c r="H23" s="44">
        <f>+$C23*'10 - 2013'!AJ23</f>
        <v>0</v>
      </c>
      <c r="I23" s="44">
        <f>+$C23*'10 - 2013'!AK23</f>
        <v>0</v>
      </c>
      <c r="J23" s="44">
        <f>+$C23*'10 - 2013'!AL23</f>
        <v>0</v>
      </c>
      <c r="K23" s="44">
        <f>+$C23*'10 - 2013'!AM23</f>
        <v>0</v>
      </c>
      <c r="L23" s="44">
        <f>+$C23*'10 - 2013'!AN23</f>
        <v>0</v>
      </c>
      <c r="M23" s="44">
        <f>+$C23*'10 - 2013'!AO23</f>
        <v>0</v>
      </c>
      <c r="N23" s="44">
        <f>+$C23*'10 - 2013'!AP23</f>
        <v>0</v>
      </c>
      <c r="O23" s="44">
        <f>+$C23*'10 - 2013'!AQ23</f>
        <v>0</v>
      </c>
      <c r="P23" s="44">
        <f>+$C23*'10 - 2013'!AR23</f>
        <v>0</v>
      </c>
      <c r="Q23" s="44">
        <f>+$C23*'10 - 2013'!AS23</f>
        <v>0</v>
      </c>
      <c r="R23" s="44">
        <f>+$C23*'10 - 2013'!AT23</f>
        <v>0</v>
      </c>
      <c r="S23" s="44">
        <f>+$C23*'10 - 2013'!AU23</f>
        <v>0</v>
      </c>
      <c r="T23" s="44">
        <f>+$C23*'10 - 2013'!AV23</f>
        <v>0</v>
      </c>
      <c r="U23" s="44">
        <f>+$C23*'10 - 2013'!AW23</f>
        <v>0</v>
      </c>
      <c r="V23" s="44">
        <f>+$C23*'10 - 2013'!AX23</f>
        <v>0</v>
      </c>
      <c r="W23" s="44">
        <f>+$C23*'10 - 2013'!AY23</f>
        <v>0</v>
      </c>
      <c r="X23" s="44">
        <f>+$C23*'10 - 2013'!AZ23</f>
        <v>0</v>
      </c>
      <c r="Y23" s="44">
        <f>+$C23*'10 - 2013'!BA23</f>
        <v>0</v>
      </c>
      <c r="Z23" s="44">
        <f>+$C23*'10 - 2013'!BB23</f>
        <v>0</v>
      </c>
      <c r="AA23" s="44">
        <f>+$C23*'10 - 2013'!BC23</f>
        <v>0</v>
      </c>
      <c r="AB23" s="44">
        <f>+$C23*'10 - 2013'!BD23</f>
        <v>0</v>
      </c>
      <c r="AC23" s="44">
        <f>+$C23*'10 - 2013'!BE23</f>
        <v>0</v>
      </c>
      <c r="AD23" s="44">
        <f>+$C23*'10 - 2013'!BF23</f>
        <v>0</v>
      </c>
      <c r="AE23" s="44">
        <f>+$C23*'10 - 2013'!BG23</f>
        <v>0</v>
      </c>
      <c r="AF23" s="44">
        <f>+$C23*'10 - 2013'!BH23</f>
        <v>0</v>
      </c>
      <c r="AG23" s="44">
        <f>+$C23*'10 - 2013'!BI23</f>
        <v>0</v>
      </c>
      <c r="AH23" s="44">
        <f>+$C23*'10 - 2013'!BJ23</f>
        <v>3437367.2666666666</v>
      </c>
    </row>
    <row r="24" spans="1:35" ht="15" thickBot="1">
      <c r="A24" s="53">
        <v>17</v>
      </c>
      <c r="B24" s="44" t="str">
        <f>+'10 - 2013'!B24</f>
        <v>TECNICO DE SANEAMIENTO</v>
      </c>
      <c r="C24" s="44">
        <f>+'10 - 2013'!AE24/'10 - 2013'!BK24</f>
        <v>19530.495833333334</v>
      </c>
      <c r="D24" s="44">
        <f>+$C24*'10 - 2013'!AF24</f>
        <v>0</v>
      </c>
      <c r="E24" s="44">
        <f>+$C24*'10 - 2013'!AG24</f>
        <v>0</v>
      </c>
      <c r="F24" s="44">
        <f>+$C24*'10 - 2013'!AH24</f>
        <v>0</v>
      </c>
      <c r="G24" s="44">
        <f>+$C24*'10 - 2013'!AI24</f>
        <v>0</v>
      </c>
      <c r="H24" s="44">
        <f>+$C24*'10 - 2013'!AJ24</f>
        <v>0</v>
      </c>
      <c r="I24" s="44">
        <f>+$C24*'10 - 2013'!AK24</f>
        <v>0</v>
      </c>
      <c r="J24" s="44">
        <f>+$C24*'10 - 2013'!AL24</f>
        <v>0</v>
      </c>
      <c r="K24" s="44">
        <f>+$C24*'10 - 2013'!AM24</f>
        <v>0</v>
      </c>
      <c r="L24" s="44">
        <f>+$C24*'10 - 2013'!AN24</f>
        <v>0</v>
      </c>
      <c r="M24" s="44">
        <f>+$C24*'10 - 2013'!AO24</f>
        <v>0</v>
      </c>
      <c r="N24" s="44">
        <f>+$C24*'10 - 2013'!AP24</f>
        <v>0</v>
      </c>
      <c r="O24" s="44">
        <f>+$C24*'10 - 2013'!AQ24</f>
        <v>0</v>
      </c>
      <c r="P24" s="44">
        <f>+$C24*'10 - 2013'!AR24</f>
        <v>0</v>
      </c>
      <c r="Q24" s="44">
        <f>+$C24*'10 - 2013'!AS24</f>
        <v>0</v>
      </c>
      <c r="R24" s="44">
        <f>+$C24*'10 - 2013'!AT24</f>
        <v>0</v>
      </c>
      <c r="S24" s="44">
        <f>+$C24*'10 - 2013'!AU24</f>
        <v>0</v>
      </c>
      <c r="T24" s="44">
        <f>+$C24*'10 - 2013'!AV24</f>
        <v>0</v>
      </c>
      <c r="U24" s="44">
        <f>+$C24*'10 - 2013'!AW24</f>
        <v>0</v>
      </c>
      <c r="V24" s="44">
        <f>+$C24*'10 - 2013'!AX24</f>
        <v>0</v>
      </c>
      <c r="W24" s="44">
        <f>+$C24*'10 - 2013'!AY24</f>
        <v>0</v>
      </c>
      <c r="X24" s="44">
        <f>+$C24*'10 - 2013'!AZ24</f>
        <v>0</v>
      </c>
      <c r="Y24" s="44">
        <f>+$C24*'10 - 2013'!BA24</f>
        <v>0</v>
      </c>
      <c r="Z24" s="44">
        <f>+$C24*'10 - 2013'!BB24</f>
        <v>0</v>
      </c>
      <c r="AA24" s="44">
        <f>+$C24*'10 - 2013'!BC24</f>
        <v>0</v>
      </c>
      <c r="AB24" s="44">
        <f>+$C24*'10 - 2013'!BD24</f>
        <v>0</v>
      </c>
      <c r="AC24" s="44">
        <f>+$C24*'10 - 2013'!BE24</f>
        <v>0</v>
      </c>
      <c r="AD24" s="44">
        <f>+$C24*'10 - 2013'!BF24</f>
        <v>0</v>
      </c>
      <c r="AE24" s="44">
        <f>+$C24*'10 - 2013'!BG24</f>
        <v>0</v>
      </c>
      <c r="AF24" s="44">
        <f>+$C24*'10 - 2013'!BH24</f>
        <v>0</v>
      </c>
      <c r="AG24" s="44">
        <f>+$C24*'10 - 2013'!BI24</f>
        <v>0</v>
      </c>
      <c r="AH24" s="44">
        <f>+$C24*'10 - 2013'!BJ24</f>
        <v>3437367.2666666666</v>
      </c>
    </row>
    <row r="25" spans="1:35" ht="15" thickBot="1">
      <c r="B25" s="202" t="s">
        <v>104</v>
      </c>
      <c r="C25" s="203"/>
      <c r="D25" s="45">
        <f t="shared" ref="D25:AH25" si="0">SUM(D8:D24)</f>
        <v>5763629.4043560615</v>
      </c>
      <c r="E25" s="45">
        <f t="shared" si="0"/>
        <v>1845012.3518040986</v>
      </c>
      <c r="F25" s="45">
        <f t="shared" si="0"/>
        <v>12207740.901246436</v>
      </c>
      <c r="G25" s="45">
        <f t="shared" si="0"/>
        <v>372084.83735754981</v>
      </c>
      <c r="H25" s="45">
        <f t="shared" si="0"/>
        <v>2817774.3754629628</v>
      </c>
      <c r="I25" s="45">
        <f t="shared" si="0"/>
        <v>12095596.835105866</v>
      </c>
      <c r="J25" s="45">
        <f t="shared" si="0"/>
        <v>0</v>
      </c>
      <c r="K25" s="45">
        <f t="shared" si="0"/>
        <v>372084.83735754981</v>
      </c>
      <c r="L25" s="45">
        <f t="shared" si="0"/>
        <v>0</v>
      </c>
      <c r="M25" s="45">
        <f t="shared" si="0"/>
        <v>0</v>
      </c>
      <c r="N25" s="45">
        <f t="shared" si="0"/>
        <v>0</v>
      </c>
      <c r="O25" s="45">
        <f t="shared" si="0"/>
        <v>0</v>
      </c>
      <c r="P25" s="45">
        <f t="shared" si="0"/>
        <v>0</v>
      </c>
      <c r="Q25" s="45">
        <f t="shared" si="0"/>
        <v>0</v>
      </c>
      <c r="R25" s="45">
        <f t="shared" si="0"/>
        <v>7907783.855920583</v>
      </c>
      <c r="S25" s="45">
        <f t="shared" si="0"/>
        <v>0</v>
      </c>
      <c r="T25" s="45">
        <f t="shared" si="0"/>
        <v>0</v>
      </c>
      <c r="U25" s="45">
        <f t="shared" si="0"/>
        <v>0</v>
      </c>
      <c r="V25" s="45">
        <f t="shared" si="0"/>
        <v>0</v>
      </c>
      <c r="W25" s="45">
        <f t="shared" si="0"/>
        <v>0</v>
      </c>
      <c r="X25" s="45">
        <f t="shared" si="0"/>
        <v>0</v>
      </c>
      <c r="Y25" s="45">
        <f t="shared" si="0"/>
        <v>0</v>
      </c>
      <c r="Z25" s="45">
        <f t="shared" si="0"/>
        <v>0</v>
      </c>
      <c r="AA25" s="45">
        <f t="shared" si="0"/>
        <v>0</v>
      </c>
      <c r="AB25" s="45">
        <f t="shared" si="0"/>
        <v>0</v>
      </c>
      <c r="AC25" s="45">
        <f t="shared" si="0"/>
        <v>0</v>
      </c>
      <c r="AD25" s="45">
        <f t="shared" si="0"/>
        <v>0</v>
      </c>
      <c r="AE25" s="45">
        <f t="shared" si="0"/>
        <v>0</v>
      </c>
      <c r="AF25" s="45">
        <f t="shared" si="0"/>
        <v>0</v>
      </c>
      <c r="AG25" s="45">
        <f t="shared" si="0"/>
        <v>4670042.1110833334</v>
      </c>
      <c r="AH25" s="45">
        <f t="shared" si="0"/>
        <v>6874734.5333333332</v>
      </c>
    </row>
    <row r="26" spans="1:35" ht="15" thickBot="1">
      <c r="B26" s="202" t="s">
        <v>105</v>
      </c>
      <c r="C26" s="203"/>
      <c r="D26" s="45">
        <f t="shared" ref="D26:AH26" si="1">+D25*12</f>
        <v>69163552.852272734</v>
      </c>
      <c r="E26" s="45">
        <f t="shared" si="1"/>
        <v>22140148.221649185</v>
      </c>
      <c r="F26" s="45">
        <f t="shared" si="1"/>
        <v>146492890.81495723</v>
      </c>
      <c r="G26" s="45">
        <f t="shared" si="1"/>
        <v>4465018.0482905973</v>
      </c>
      <c r="H26" s="45">
        <f t="shared" si="1"/>
        <v>33813292.505555555</v>
      </c>
      <c r="I26" s="45">
        <f t="shared" si="1"/>
        <v>145147162.02127039</v>
      </c>
      <c r="J26" s="45">
        <f t="shared" si="1"/>
        <v>0</v>
      </c>
      <c r="K26" s="45">
        <f t="shared" si="1"/>
        <v>4465018.0482905973</v>
      </c>
      <c r="L26" s="45">
        <f t="shared" si="1"/>
        <v>0</v>
      </c>
      <c r="M26" s="45">
        <f t="shared" si="1"/>
        <v>0</v>
      </c>
      <c r="N26" s="45">
        <f t="shared" si="1"/>
        <v>0</v>
      </c>
      <c r="O26" s="45">
        <f t="shared" si="1"/>
        <v>0</v>
      </c>
      <c r="P26" s="45">
        <f t="shared" si="1"/>
        <v>0</v>
      </c>
      <c r="Q26" s="45">
        <f t="shared" si="1"/>
        <v>0</v>
      </c>
      <c r="R26" s="45">
        <f t="shared" si="1"/>
        <v>94893406.271046996</v>
      </c>
      <c r="S26" s="45">
        <f t="shared" si="1"/>
        <v>0</v>
      </c>
      <c r="T26" s="45">
        <f t="shared" si="1"/>
        <v>0</v>
      </c>
      <c r="U26" s="45">
        <f t="shared" si="1"/>
        <v>0</v>
      </c>
      <c r="V26" s="45">
        <f t="shared" si="1"/>
        <v>0</v>
      </c>
      <c r="W26" s="45">
        <f t="shared" si="1"/>
        <v>0</v>
      </c>
      <c r="X26" s="45">
        <f t="shared" si="1"/>
        <v>0</v>
      </c>
      <c r="Y26" s="45">
        <f t="shared" si="1"/>
        <v>0</v>
      </c>
      <c r="Z26" s="45">
        <f t="shared" si="1"/>
        <v>0</v>
      </c>
      <c r="AA26" s="45">
        <f t="shared" si="1"/>
        <v>0</v>
      </c>
      <c r="AB26" s="45">
        <f t="shared" si="1"/>
        <v>0</v>
      </c>
      <c r="AC26" s="45">
        <f t="shared" si="1"/>
        <v>0</v>
      </c>
      <c r="AD26" s="45">
        <f t="shared" si="1"/>
        <v>0</v>
      </c>
      <c r="AE26" s="45">
        <f t="shared" si="1"/>
        <v>0</v>
      </c>
      <c r="AF26" s="45">
        <f t="shared" si="1"/>
        <v>0</v>
      </c>
      <c r="AG26" s="45">
        <f t="shared" si="1"/>
        <v>56040505.333000004</v>
      </c>
      <c r="AH26" s="45">
        <f t="shared" si="1"/>
        <v>82496814.400000006</v>
      </c>
      <c r="AI26" s="124">
        <f>SUM(D26:AH26)</f>
        <v>659117808.51633322</v>
      </c>
    </row>
    <row r="28" spans="1:35">
      <c r="B28" s="55" t="s">
        <v>126</v>
      </c>
      <c r="C28" s="55">
        <v>0.98303296703296694</v>
      </c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</row>
    <row r="29" spans="1:35">
      <c r="B29" s="57" t="s">
        <v>127</v>
      </c>
      <c r="C29" s="144"/>
      <c r="D29" s="123">
        <f>+$C$28*D26</f>
        <v>67990052.570911095</v>
      </c>
      <c r="E29" s="123">
        <f t="shared" ref="E29:AH29" si="2">+$C$28*E26</f>
        <v>21764495.596877463</v>
      </c>
      <c r="F29" s="123">
        <f t="shared" si="2"/>
        <v>144007341.10706389</v>
      </c>
      <c r="G29" s="123">
        <f t="shared" si="2"/>
        <v>4389259.9398668529</v>
      </c>
      <c r="H29" s="123">
        <f t="shared" si="2"/>
        <v>33239581.256889861</v>
      </c>
      <c r="I29" s="123">
        <f t="shared" si="2"/>
        <v>142684445.33818421</v>
      </c>
      <c r="J29" s="123">
        <f t="shared" si="2"/>
        <v>0</v>
      </c>
      <c r="K29" s="123">
        <f t="shared" si="2"/>
        <v>4389259.9398668529</v>
      </c>
      <c r="L29" s="123">
        <f t="shared" si="2"/>
        <v>0</v>
      </c>
      <c r="M29" s="123">
        <f t="shared" si="2"/>
        <v>0</v>
      </c>
      <c r="N29" s="123">
        <f t="shared" si="2"/>
        <v>0</v>
      </c>
      <c r="O29" s="123">
        <f t="shared" si="2"/>
        <v>0</v>
      </c>
      <c r="P29" s="123">
        <f t="shared" si="2"/>
        <v>0</v>
      </c>
      <c r="Q29" s="123">
        <f t="shared" si="2"/>
        <v>0</v>
      </c>
      <c r="R29" s="123">
        <f t="shared" si="2"/>
        <v>93283346.718492076</v>
      </c>
      <c r="S29" s="123">
        <f t="shared" si="2"/>
        <v>0</v>
      </c>
      <c r="T29" s="123">
        <f t="shared" si="2"/>
        <v>0</v>
      </c>
      <c r="U29" s="123">
        <f t="shared" si="2"/>
        <v>0</v>
      </c>
      <c r="V29" s="123">
        <f t="shared" si="2"/>
        <v>0</v>
      </c>
      <c r="W29" s="123">
        <f t="shared" si="2"/>
        <v>0</v>
      </c>
      <c r="X29" s="123">
        <f t="shared" si="2"/>
        <v>0</v>
      </c>
      <c r="Y29" s="123">
        <f t="shared" si="2"/>
        <v>0</v>
      </c>
      <c r="Z29" s="123">
        <f t="shared" si="2"/>
        <v>0</v>
      </c>
      <c r="AA29" s="123">
        <f t="shared" si="2"/>
        <v>0</v>
      </c>
      <c r="AB29" s="123">
        <f t="shared" si="2"/>
        <v>0</v>
      </c>
      <c r="AC29" s="123">
        <f t="shared" si="2"/>
        <v>0</v>
      </c>
      <c r="AD29" s="123">
        <f t="shared" si="2"/>
        <v>0</v>
      </c>
      <c r="AE29" s="123">
        <f t="shared" si="2"/>
        <v>0</v>
      </c>
      <c r="AF29" s="123">
        <f t="shared" si="2"/>
        <v>0</v>
      </c>
      <c r="AG29" s="123">
        <f t="shared" si="2"/>
        <v>55089664.231525801</v>
      </c>
      <c r="AH29" s="123">
        <f t="shared" si="2"/>
        <v>81097088.230399996</v>
      </c>
    </row>
    <row r="31" spans="1:35">
      <c r="AI31" s="124"/>
    </row>
  </sheetData>
  <mergeCells count="10">
    <mergeCell ref="B26:C26"/>
    <mergeCell ref="D4:AG4"/>
    <mergeCell ref="D5:E5"/>
    <mergeCell ref="F5:J5"/>
    <mergeCell ref="K5:P5"/>
    <mergeCell ref="Q5:R5"/>
    <mergeCell ref="S5:V5"/>
    <mergeCell ref="W5:AD5"/>
    <mergeCell ref="AE5:AG5"/>
    <mergeCell ref="B25:C2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9"/>
  <sheetViews>
    <sheetView zoomScale="120" zoomScaleNormal="120" workbookViewId="0">
      <selection activeCell="G4" sqref="G4"/>
    </sheetView>
  </sheetViews>
  <sheetFormatPr baseColWidth="10" defaultRowHeight="14.4"/>
  <cols>
    <col min="1" max="1" width="28.109375" customWidth="1"/>
    <col min="2" max="2" width="16" style="182" customWidth="1"/>
    <col min="3" max="3" width="11.44140625" style="182"/>
    <col min="4" max="4" width="17.5546875" style="182" customWidth="1"/>
  </cols>
  <sheetData>
    <row r="1" spans="1:7">
      <c r="B1" s="182" t="s">
        <v>205</v>
      </c>
      <c r="C1" s="182" t="s">
        <v>195</v>
      </c>
      <c r="D1" s="182" t="s">
        <v>204</v>
      </c>
    </row>
    <row r="2" spans="1:7">
      <c r="A2" t="s">
        <v>203</v>
      </c>
      <c r="B2" s="182">
        <v>8</v>
      </c>
      <c r="C2" s="182">
        <v>1</v>
      </c>
      <c r="D2" s="182">
        <v>3</v>
      </c>
      <c r="E2">
        <f>SUM(B2:D2)</f>
        <v>12</v>
      </c>
      <c r="G2" s="182">
        <v>720</v>
      </c>
    </row>
    <row r="3" spans="1:7">
      <c r="A3" t="s">
        <v>196</v>
      </c>
      <c r="E3">
        <f t="shared" ref="E3:E9" si="0">SUM(B3:D3)</f>
        <v>0</v>
      </c>
      <c r="G3">
        <v>192</v>
      </c>
    </row>
    <row r="4" spans="1:7">
      <c r="A4" t="s">
        <v>202</v>
      </c>
      <c r="E4">
        <f t="shared" si="0"/>
        <v>0</v>
      </c>
      <c r="G4">
        <f>+G2/G3</f>
        <v>3.75</v>
      </c>
    </row>
    <row r="5" spans="1:7">
      <c r="A5" t="s">
        <v>197</v>
      </c>
      <c r="E5">
        <f t="shared" si="0"/>
        <v>0</v>
      </c>
    </row>
    <row r="6" spans="1:7">
      <c r="A6" t="s">
        <v>198</v>
      </c>
      <c r="E6">
        <f t="shared" si="0"/>
        <v>0</v>
      </c>
    </row>
    <row r="7" spans="1:7">
      <c r="A7" t="s">
        <v>199</v>
      </c>
      <c r="E7">
        <f t="shared" si="0"/>
        <v>0</v>
      </c>
    </row>
    <row r="8" spans="1:7">
      <c r="A8" t="s">
        <v>200</v>
      </c>
      <c r="E8">
        <f t="shared" si="0"/>
        <v>0</v>
      </c>
    </row>
    <row r="9" spans="1:7">
      <c r="A9" t="s">
        <v>201</v>
      </c>
      <c r="E9">
        <f t="shared" si="0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12</vt:i4>
      </vt:variant>
    </vt:vector>
  </HeadingPairs>
  <TitlesOfParts>
    <vt:vector size="25" baseType="lpstr">
      <vt:lpstr>10 - 2008</vt:lpstr>
      <vt:lpstr>VALORES 2008</vt:lpstr>
      <vt:lpstr>10 - 2009</vt:lpstr>
      <vt:lpstr>VALORES 2009</vt:lpstr>
      <vt:lpstr>10 - 2010</vt:lpstr>
      <vt:lpstr>VALORES 2010</vt:lpstr>
      <vt:lpstr>10 - 2011</vt:lpstr>
      <vt:lpstr>VALORES 2011</vt:lpstr>
      <vt:lpstr>10 - 2012</vt:lpstr>
      <vt:lpstr>VALORES 2012</vt:lpstr>
      <vt:lpstr>10 - 2013</vt:lpstr>
      <vt:lpstr>VALORES 2013</vt:lpstr>
      <vt:lpstr>Hoja1</vt:lpstr>
      <vt:lpstr>CUADRO10_2008</vt:lpstr>
      <vt:lpstr>CUADRO10_2008_VALORES</vt:lpstr>
      <vt:lpstr>CUADRO10_2009</vt:lpstr>
      <vt:lpstr>CUADRO10_2009_Valores</vt:lpstr>
      <vt:lpstr>CUADRO10_2010</vt:lpstr>
      <vt:lpstr>CUADRO10_2010_VALORES</vt:lpstr>
      <vt:lpstr>CUADRO10_2011</vt:lpstr>
      <vt:lpstr>CUADRO10_2011_VALORES</vt:lpstr>
      <vt:lpstr>CUADRO10_2012</vt:lpstr>
      <vt:lpstr>CUADRO10_2012_VALORES</vt:lpstr>
      <vt:lpstr>CUADRO10_2013</vt:lpstr>
      <vt:lpstr>CUADRO2013_VALORES</vt:lpstr>
    </vt:vector>
  </TitlesOfParts>
  <Company>Ministerio de Hacienda y Crédito Público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Maria De Los Angeles Castañeda Acosta</dc:creator>
  <cp:lastModifiedBy>CASA</cp:lastModifiedBy>
  <dcterms:created xsi:type="dcterms:W3CDTF">2013-07-18T13:48:54Z</dcterms:created>
  <dcterms:modified xsi:type="dcterms:W3CDTF">2014-06-05T03:36:54Z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